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tej.spilar\Documents\"/>
    </mc:Choice>
  </mc:AlternateContent>
  <bookViews>
    <workbookView xWindow="0" yWindow="0" windowWidth="28800" windowHeight="11310" activeTab="1"/>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5" hidden="1">FIKSACIJA!$A$9:$L$35</definedName>
    <definedName name="_xlnm._FilterDatabase" localSheetId="4" hidden="1">FIZIOTERAPIJA!$A$9:$K$51</definedName>
    <definedName name="_xlnm._FilterDatabase" localSheetId="1" hidden="1">'I.V. PRISTOP, SISTEMI'!$A$9:$M$180</definedName>
    <definedName name="_xlnm._FilterDatabase" localSheetId="2" hidden="1">'KATETRI, SONDE'!$A$9:$M$135</definedName>
    <definedName name="_xlnm._FilterDatabase" localSheetId="3" hidden="1">MERITVE!$A$9:$K$115</definedName>
    <definedName name="_xlnm._FilterDatabase" localSheetId="6" hidden="1">'OSTALI POTROŠNI MATERIAL'!$A$9:$K$129</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52511"/>
</workbook>
</file>

<file path=xl/calcChain.xml><?xml version="1.0" encoding="utf-8"?>
<calcChain xmlns="http://schemas.openxmlformats.org/spreadsheetml/2006/main">
  <c r="K50" i="5" l="1"/>
  <c r="K46" i="5"/>
  <c r="K38" i="5"/>
  <c r="K41" i="5"/>
  <c r="K31" i="5"/>
  <c r="K26" i="5"/>
  <c r="K22" i="5"/>
  <c r="K19" i="5"/>
  <c r="K16" i="5"/>
  <c r="K146" i="1"/>
  <c r="K134" i="1"/>
  <c r="K127" i="1"/>
  <c r="J124" i="1"/>
  <c r="J118" i="1"/>
  <c r="K118" i="1"/>
  <c r="I112" i="1"/>
  <c r="K112" i="1" s="1"/>
  <c r="J112" i="1"/>
  <c r="I113" i="1"/>
  <c r="K113" i="1" s="1"/>
  <c r="J113" i="1"/>
  <c r="I114" i="1"/>
  <c r="J114" i="1"/>
  <c r="K114" i="1"/>
  <c r="I115" i="1"/>
  <c r="J115" i="1"/>
  <c r="K115" i="1"/>
  <c r="I116" i="1"/>
  <c r="K116" i="1" s="1"/>
  <c r="J116" i="1"/>
  <c r="I117" i="1"/>
  <c r="K117" i="1" s="1"/>
  <c r="J117" i="1"/>
  <c r="K122" i="1"/>
  <c r="J122" i="1"/>
  <c r="I122" i="1"/>
  <c r="J178" i="1"/>
  <c r="J133" i="1"/>
  <c r="J134" i="1" s="1"/>
  <c r="I133" i="1"/>
  <c r="K133" i="1" s="1"/>
  <c r="K51" i="5" l="1"/>
  <c r="J111" i="7"/>
  <c r="J117" i="7"/>
  <c r="K117" i="7"/>
  <c r="K111" i="7"/>
  <c r="J24" i="1"/>
  <c r="J13" i="1"/>
  <c r="I13" i="1"/>
  <c r="K13" i="1" s="1"/>
  <c r="J55" i="4" l="1"/>
  <c r="J60" i="4"/>
  <c r="I60" i="4"/>
  <c r="K60" i="4" s="1"/>
  <c r="J59" i="4"/>
  <c r="I59" i="4"/>
  <c r="K59" i="4" s="1"/>
  <c r="J58" i="4"/>
  <c r="I58" i="4"/>
  <c r="K58" i="4" s="1"/>
  <c r="J57" i="4"/>
  <c r="I57" i="4"/>
  <c r="K57" i="4" s="1"/>
  <c r="J56" i="4"/>
  <c r="I56" i="4"/>
  <c r="K56" i="4" s="1"/>
  <c r="I55" i="4"/>
  <c r="K55" i="4" s="1"/>
  <c r="J54" i="4"/>
  <c r="I54" i="4"/>
  <c r="K54" i="4" s="1"/>
  <c r="J53" i="4"/>
  <c r="I53" i="4"/>
  <c r="K53" i="4" s="1"/>
  <c r="K61" i="4" l="1"/>
  <c r="I32" i="6"/>
  <c r="K32" i="6" s="1"/>
  <c r="J143" i="1"/>
  <c r="I143" i="1"/>
  <c r="K143" i="1" s="1"/>
  <c r="J26" i="6" l="1"/>
  <c r="J17" i="6"/>
  <c r="J40" i="5"/>
  <c r="J13" i="5"/>
  <c r="J101" i="4"/>
  <c r="J12" i="4"/>
  <c r="J129" i="3"/>
  <c r="J128" i="3"/>
  <c r="J114" i="3"/>
  <c r="J85" i="3"/>
  <c r="J73" i="3"/>
  <c r="I73" i="3"/>
  <c r="K73" i="3" s="1"/>
  <c r="J60" i="3"/>
  <c r="I56" i="3"/>
  <c r="K56" i="3" s="1"/>
  <c r="J56" i="3"/>
  <c r="J51" i="3"/>
  <c r="J53" i="3" s="1"/>
  <c r="J52" i="3"/>
  <c r="I52" i="3"/>
  <c r="K52" i="3" s="1"/>
  <c r="I51" i="3"/>
  <c r="K51" i="3" s="1"/>
  <c r="I23" i="3"/>
  <c r="K23" i="3" s="1"/>
  <c r="I24" i="3"/>
  <c r="I25" i="3"/>
  <c r="K25" i="3" s="1"/>
  <c r="I26" i="3"/>
  <c r="K26" i="3" s="1"/>
  <c r="I27" i="3"/>
  <c r="K27" i="3" s="1"/>
  <c r="I28" i="3"/>
  <c r="I29" i="3"/>
  <c r="K29" i="3" s="1"/>
  <c r="I30" i="3"/>
  <c r="K30" i="3" s="1"/>
  <c r="I31" i="3"/>
  <c r="K31" i="3" s="1"/>
  <c r="I32" i="3"/>
  <c r="I33" i="3"/>
  <c r="K33" i="3" s="1"/>
  <c r="I34" i="3"/>
  <c r="K34" i="3" s="1"/>
  <c r="I35" i="3"/>
  <c r="K35" i="3" s="1"/>
  <c r="I36" i="3"/>
  <c r="K36" i="3" s="1"/>
  <c r="I37" i="3"/>
  <c r="K37" i="3" s="1"/>
  <c r="I38" i="3"/>
  <c r="K38" i="3" s="1"/>
  <c r="I39" i="3"/>
  <c r="K39" i="3" s="1"/>
  <c r="I40" i="3"/>
  <c r="K40" i="3" s="1"/>
  <c r="I41" i="3"/>
  <c r="K41" i="3" s="1"/>
  <c r="I42" i="3"/>
  <c r="K42" i="3" s="1"/>
  <c r="I43" i="3"/>
  <c r="K43" i="3" s="1"/>
  <c r="I44" i="3"/>
  <c r="K44" i="3" s="1"/>
  <c r="I45" i="3"/>
  <c r="K45" i="3" s="1"/>
  <c r="I46" i="3"/>
  <c r="K46" i="3" s="1"/>
  <c r="I47" i="3"/>
  <c r="K47" i="3" s="1"/>
  <c r="K32" i="3"/>
  <c r="J23" i="3"/>
  <c r="J24" i="3"/>
  <c r="K24" i="3"/>
  <c r="J25" i="3"/>
  <c r="J26" i="3"/>
  <c r="J27" i="3"/>
  <c r="J28" i="3"/>
  <c r="K28" i="3"/>
  <c r="J29" i="3"/>
  <c r="J30" i="3"/>
  <c r="J31" i="3"/>
  <c r="J32" i="3"/>
  <c r="J33" i="3"/>
  <c r="J34" i="3"/>
  <c r="J35" i="3"/>
  <c r="J36" i="3"/>
  <c r="J37" i="3"/>
  <c r="J38" i="3"/>
  <c r="J39" i="3"/>
  <c r="J40" i="3"/>
  <c r="J41" i="3"/>
  <c r="J42" i="3"/>
  <c r="J43" i="3"/>
  <c r="J44" i="3"/>
  <c r="J45" i="3"/>
  <c r="J46" i="3"/>
  <c r="J47" i="3"/>
  <c r="J22" i="3"/>
  <c r="I22" i="3"/>
  <c r="K22" i="3" s="1"/>
  <c r="J12" i="3"/>
  <c r="M11" i="3"/>
  <c r="I11" i="3"/>
  <c r="J157" i="1"/>
  <c r="J130" i="1"/>
  <c r="J102" i="1"/>
  <c r="J93" i="1"/>
  <c r="J89" i="1"/>
  <c r="J85" i="1"/>
  <c r="J80" i="1"/>
  <c r="I75" i="1"/>
  <c r="K75" i="1" s="1"/>
  <c r="J76" i="1"/>
  <c r="J79" i="1"/>
  <c r="J81" i="1"/>
  <c r="J82" i="1"/>
  <c r="J83" i="1"/>
  <c r="J84" i="1"/>
  <c r="J75" i="1"/>
  <c r="J71" i="1"/>
  <c r="J68" i="1"/>
  <c r="J64" i="1"/>
  <c r="J63" i="1"/>
  <c r="J54" i="1"/>
  <c r="J55" i="1"/>
  <c r="J56" i="1"/>
  <c r="K56" i="1"/>
  <c r="J57" i="1"/>
  <c r="J58" i="1"/>
  <c r="J59" i="1"/>
  <c r="J5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J60" i="1" l="1"/>
  <c r="J65" i="1"/>
  <c r="J86" i="1"/>
  <c r="J48" i="3"/>
  <c r="K53" i="3"/>
  <c r="K48" i="3"/>
  <c r="K49" i="1"/>
  <c r="J49" i="1"/>
  <c r="I178" i="1" l="1"/>
  <c r="K178" i="1" s="1"/>
  <c r="J113" i="4"/>
  <c r="I113" i="4"/>
  <c r="K113" i="4" s="1"/>
  <c r="J40" i="4" l="1"/>
  <c r="I40" i="4"/>
  <c r="K40" i="4" s="1"/>
  <c r="K114" i="4" l="1"/>
  <c r="J114" i="4"/>
  <c r="J75" i="4"/>
  <c r="I75" i="4"/>
  <c r="K75" i="4" s="1"/>
  <c r="J44" i="4"/>
  <c r="I44" i="4"/>
  <c r="K44" i="4" s="1"/>
  <c r="J49" i="4"/>
  <c r="I49" i="4"/>
  <c r="K49" i="4" s="1"/>
  <c r="I107" i="4"/>
  <c r="K107" i="4" s="1"/>
  <c r="J107" i="4"/>
  <c r="I108" i="4"/>
  <c r="K108" i="4" s="1"/>
  <c r="J108" i="4"/>
  <c r="I109" i="4"/>
  <c r="K109" i="4" s="1"/>
  <c r="J109" i="4"/>
  <c r="K110" i="4" l="1"/>
  <c r="J110" i="4"/>
  <c r="J125" i="7"/>
  <c r="J126" i="7"/>
  <c r="J127" i="7"/>
  <c r="I127" i="7"/>
  <c r="K127" i="7" s="1"/>
  <c r="I126" i="7"/>
  <c r="K126" i="7" s="1"/>
  <c r="I125" i="7"/>
  <c r="K125" i="7" s="1"/>
  <c r="J124" i="7"/>
  <c r="I124" i="7"/>
  <c r="K124" i="7" s="1"/>
  <c r="J99" i="4"/>
  <c r="J100" i="4"/>
  <c r="J102" i="4"/>
  <c r="I99" i="4"/>
  <c r="K99" i="4" s="1"/>
  <c r="I100" i="4"/>
  <c r="K100" i="4" s="1"/>
  <c r="I101" i="4"/>
  <c r="K101" i="4" s="1"/>
  <c r="I102" i="4"/>
  <c r="K102" i="4" s="1"/>
  <c r="J98" i="4"/>
  <c r="I98" i="4"/>
  <c r="K98" i="4" s="1"/>
  <c r="J93" i="4"/>
  <c r="J94" i="4" s="1"/>
  <c r="I93" i="4"/>
  <c r="K93" i="4" s="1"/>
  <c r="K94" i="4" s="1"/>
  <c r="J110" i="7"/>
  <c r="I110" i="7"/>
  <c r="K110" i="7" s="1"/>
  <c r="I85" i="7"/>
  <c r="K85" i="7" s="1"/>
  <c r="I16" i="7"/>
  <c r="K16" i="7" s="1"/>
  <c r="I27" i="6"/>
  <c r="K27" i="6" s="1"/>
  <c r="I26" i="6"/>
  <c r="K26" i="6" s="1"/>
  <c r="I25" i="6"/>
  <c r="K25" i="6" s="1"/>
  <c r="I24" i="6"/>
  <c r="K24" i="6" s="1"/>
  <c r="I23" i="6"/>
  <c r="K23" i="6" s="1"/>
  <c r="I22" i="6"/>
  <c r="K22" i="6" s="1"/>
  <c r="I19" i="6"/>
  <c r="K124" i="1"/>
  <c r="J23" i="4"/>
  <c r="J24" i="4" s="1"/>
  <c r="I23" i="4"/>
  <c r="K23" i="4" s="1"/>
  <c r="K24" i="4" s="1"/>
  <c r="J62" i="7"/>
  <c r="J63" i="7" s="1"/>
  <c r="I62" i="7"/>
  <c r="K62" i="7" s="1"/>
  <c r="K63" i="7" s="1"/>
  <c r="K28" i="6" l="1"/>
  <c r="K128" i="7"/>
  <c r="J128" i="7"/>
  <c r="K103" i="4"/>
  <c r="J103" i="4"/>
  <c r="J21" i="5"/>
  <c r="J22" i="5" s="1"/>
  <c r="I21" i="5"/>
  <c r="K21" i="5" s="1"/>
  <c r="J79" i="7"/>
  <c r="I79" i="7"/>
  <c r="K79" i="7" s="1"/>
  <c r="J172" i="1"/>
  <c r="I172" i="1"/>
  <c r="K172" i="1" s="1"/>
  <c r="J171" i="1"/>
  <c r="I171" i="1"/>
  <c r="K171" i="1" s="1"/>
  <c r="J177" i="1"/>
  <c r="I177" i="1"/>
  <c r="K177" i="1" s="1"/>
  <c r="I12" i="3"/>
  <c r="K12" i="3" s="1"/>
  <c r="I130" i="1"/>
  <c r="K130" i="1" s="1"/>
  <c r="J176" i="1"/>
  <c r="I176" i="1"/>
  <c r="K176" i="1" s="1"/>
  <c r="K179" i="1" l="1"/>
  <c r="J173" i="1"/>
  <c r="J179" i="1"/>
  <c r="K173" i="1"/>
  <c r="I88" i="7"/>
  <c r="K88" i="7" s="1"/>
  <c r="J88" i="7"/>
  <c r="J85" i="7"/>
  <c r="J49" i="5"/>
  <c r="I49" i="5"/>
  <c r="K49" i="5" s="1"/>
  <c r="J48" i="5"/>
  <c r="I48" i="5"/>
  <c r="K48" i="5" s="1"/>
  <c r="J50" i="5" l="1"/>
  <c r="J45" i="5"/>
  <c r="I45" i="5"/>
  <c r="K45" i="5" s="1"/>
  <c r="I25" i="5"/>
  <c r="K25" i="5" s="1"/>
  <c r="J25" i="5"/>
  <c r="J88" i="4" l="1"/>
  <c r="J89" i="4" s="1"/>
  <c r="I88" i="4"/>
  <c r="K88" i="4" s="1"/>
  <c r="K89" i="4" s="1"/>
  <c r="J84" i="4"/>
  <c r="I84" i="4"/>
  <c r="K84" i="4" s="1"/>
  <c r="J83" i="4"/>
  <c r="I83" i="4"/>
  <c r="K83" i="4" s="1"/>
  <c r="J80" i="4"/>
  <c r="I80" i="4"/>
  <c r="K80" i="4" s="1"/>
  <c r="J79" i="4"/>
  <c r="I79" i="4"/>
  <c r="K79" i="4" s="1"/>
  <c r="I38" i="4"/>
  <c r="I133" i="3"/>
  <c r="K133" i="3" s="1"/>
  <c r="K134" i="3" s="1"/>
  <c r="J133" i="3"/>
  <c r="J134" i="3" s="1"/>
  <c r="I122" i="3"/>
  <c r="K122" i="3" s="1"/>
  <c r="K123" i="3" s="1"/>
  <c r="J122" i="3"/>
  <c r="J123" i="3" s="1"/>
  <c r="I127" i="3"/>
  <c r="K127" i="3" s="1"/>
  <c r="K130" i="3" s="1"/>
  <c r="J127" i="3"/>
  <c r="I128" i="3"/>
  <c r="K128" i="3" s="1"/>
  <c r="I129" i="3"/>
  <c r="K129" i="3" s="1"/>
  <c r="J85" i="4" l="1"/>
  <c r="J61" i="4"/>
  <c r="K85" i="4"/>
  <c r="J130" i="3"/>
  <c r="J81" i="4"/>
  <c r="K81" i="4"/>
  <c r="I76" i="1" l="1"/>
  <c r="K76" i="1" s="1"/>
  <c r="I79" i="1"/>
  <c r="K79" i="1" s="1"/>
  <c r="J18" i="3"/>
  <c r="I18" i="3"/>
  <c r="K18" i="3" s="1"/>
  <c r="J11" i="3"/>
  <c r="J13" i="3" s="1"/>
  <c r="K11" i="3"/>
  <c r="K13" i="3" s="1"/>
  <c r="J167" i="1"/>
  <c r="I167" i="1"/>
  <c r="K167" i="1" s="1"/>
  <c r="J165" i="1"/>
  <c r="I165" i="1"/>
  <c r="K165" i="1" s="1"/>
  <c r="J164" i="1"/>
  <c r="I164" i="1"/>
  <c r="K164" i="1" s="1"/>
  <c r="J145" i="1"/>
  <c r="I145" i="1"/>
  <c r="K145" i="1" s="1"/>
  <c r="J144" i="1"/>
  <c r="I144" i="1"/>
  <c r="K144" i="1" s="1"/>
  <c r="J161" i="1"/>
  <c r="I161" i="1"/>
  <c r="K161" i="1" s="1"/>
  <c r="J160" i="1"/>
  <c r="I160" i="1"/>
  <c r="K160" i="1" s="1"/>
  <c r="J159" i="1"/>
  <c r="I159" i="1"/>
  <c r="K159" i="1" s="1"/>
  <c r="J158" i="1"/>
  <c r="I158" i="1"/>
  <c r="K158" i="1" s="1"/>
  <c r="I157" i="1"/>
  <c r="K157" i="1" s="1"/>
  <c r="J156" i="1"/>
  <c r="I156" i="1"/>
  <c r="K156" i="1" s="1"/>
  <c r="J155" i="1"/>
  <c r="I155" i="1"/>
  <c r="K155" i="1" s="1"/>
  <c r="J154" i="1"/>
  <c r="I154" i="1"/>
  <c r="K154" i="1" s="1"/>
  <c r="J153" i="1"/>
  <c r="I153" i="1"/>
  <c r="K153" i="1" s="1"/>
  <c r="J148" i="1"/>
  <c r="J149" i="1" s="1"/>
  <c r="I148" i="1"/>
  <c r="K148" i="1" s="1"/>
  <c r="K149" i="1" s="1"/>
  <c r="J142" i="1"/>
  <c r="I142" i="1"/>
  <c r="K142" i="1" s="1"/>
  <c r="J141" i="1"/>
  <c r="I141" i="1"/>
  <c r="K141" i="1" s="1"/>
  <c r="J140" i="1"/>
  <c r="I140" i="1"/>
  <c r="K140" i="1" s="1"/>
  <c r="J139" i="1"/>
  <c r="I139" i="1"/>
  <c r="K139" i="1" s="1"/>
  <c r="J138" i="1"/>
  <c r="I138" i="1"/>
  <c r="K138" i="1" s="1"/>
  <c r="J137" i="1"/>
  <c r="I137" i="1"/>
  <c r="K137" i="1" s="1"/>
  <c r="J129" i="1"/>
  <c r="J131" i="1" s="1"/>
  <c r="I129" i="1"/>
  <c r="K129" i="1" s="1"/>
  <c r="K131" i="1" s="1"/>
  <c r="J126" i="1"/>
  <c r="J127" i="1" s="1"/>
  <c r="I126" i="1"/>
  <c r="K126" i="1" s="1"/>
  <c r="J146" i="1" l="1"/>
  <c r="J162" i="1"/>
  <c r="K162" i="1"/>
  <c r="J111" i="1"/>
  <c r="I111" i="1"/>
  <c r="K111" i="1" s="1"/>
  <c r="J108" i="1" l="1"/>
  <c r="I108" i="1"/>
  <c r="K108" i="1" s="1"/>
  <c r="J107" i="1"/>
  <c r="I107" i="1"/>
  <c r="K107" i="1" s="1"/>
  <c r="K109" i="1" s="1"/>
  <c r="J104" i="1"/>
  <c r="I104" i="1"/>
  <c r="K104" i="1" s="1"/>
  <c r="I102" i="1"/>
  <c r="K102" i="1" s="1"/>
  <c r="J101" i="1"/>
  <c r="I101" i="1"/>
  <c r="K101" i="1" s="1"/>
  <c r="J100" i="1"/>
  <c r="I100" i="1"/>
  <c r="K100" i="1" s="1"/>
  <c r="J99" i="1"/>
  <c r="I99" i="1"/>
  <c r="K99" i="1" s="1"/>
  <c r="J97" i="1"/>
  <c r="I97" i="1"/>
  <c r="K97" i="1" s="1"/>
  <c r="J96" i="1"/>
  <c r="I96" i="1"/>
  <c r="K96" i="1" s="1"/>
  <c r="J95" i="1"/>
  <c r="I95" i="1"/>
  <c r="K95" i="1" s="1"/>
  <c r="I93" i="1"/>
  <c r="K93" i="1" s="1"/>
  <c r="I89" i="1"/>
  <c r="K89" i="1" s="1"/>
  <c r="I85" i="1"/>
  <c r="K85" i="1" s="1"/>
  <c r="I84" i="1"/>
  <c r="K84" i="1" s="1"/>
  <c r="I83" i="1"/>
  <c r="K83" i="1" s="1"/>
  <c r="I82" i="1"/>
  <c r="K82" i="1" s="1"/>
  <c r="I81" i="1"/>
  <c r="K81" i="1" s="1"/>
  <c r="I80" i="1"/>
  <c r="K80" i="1" s="1"/>
  <c r="J69" i="1"/>
  <c r="I68" i="1"/>
  <c r="I59" i="1"/>
  <c r="K59" i="1" s="1"/>
  <c r="I57" i="1"/>
  <c r="K57" i="1" s="1"/>
  <c r="I58" i="1"/>
  <c r="K58" i="1" s="1"/>
  <c r="J105" i="1" l="1"/>
  <c r="K68" i="1"/>
  <c r="K69" i="1" s="1"/>
  <c r="K105" i="1"/>
  <c r="K86" i="1"/>
  <c r="J109" i="1"/>
  <c r="I55" i="1"/>
  <c r="K55" i="1" s="1"/>
  <c r="I54" i="1"/>
  <c r="K54" i="1" s="1"/>
  <c r="I53" i="1"/>
  <c r="K53" i="1" s="1"/>
  <c r="K60" i="1" l="1"/>
  <c r="J44" i="7"/>
  <c r="I44" i="7" l="1"/>
  <c r="I45" i="7"/>
  <c r="I46" i="7"/>
  <c r="K46" i="7" s="1"/>
  <c r="I43" i="7"/>
  <c r="I23" i="7"/>
  <c r="I17" i="4" l="1"/>
  <c r="I18" i="4"/>
  <c r="K18" i="4" s="1"/>
  <c r="I19" i="4"/>
  <c r="I13" i="4"/>
  <c r="I14" i="4"/>
  <c r="J13" i="7" l="1"/>
  <c r="J16" i="7"/>
  <c r="J17" i="7" s="1"/>
  <c r="J94" i="7"/>
  <c r="J95" i="7"/>
  <c r="J100" i="7"/>
  <c r="J101" i="7"/>
  <c r="J105" i="7"/>
  <c r="J109" i="7"/>
  <c r="J20" i="7"/>
  <c r="J21" i="7"/>
  <c r="J22" i="7"/>
  <c r="J23" i="7"/>
  <c r="J43" i="7"/>
  <c r="J45" i="7"/>
  <c r="J46" i="7"/>
  <c r="J49" i="7"/>
  <c r="J50" i="7"/>
  <c r="J54" i="7"/>
  <c r="J55" i="7"/>
  <c r="J56" i="7"/>
  <c r="J57" i="7"/>
  <c r="J58" i="7"/>
  <c r="J73" i="7"/>
  <c r="J74" i="7"/>
  <c r="J75" i="7"/>
  <c r="J76" i="7"/>
  <c r="J114" i="7"/>
  <c r="J115" i="7"/>
  <c r="J120" i="7"/>
  <c r="J67" i="7"/>
  <c r="J69" i="7"/>
  <c r="J68" i="7"/>
  <c r="J84" i="7"/>
  <c r="J86" i="7"/>
  <c r="J87" i="7"/>
  <c r="J89" i="7"/>
  <c r="J90" i="7"/>
  <c r="J116" i="7"/>
  <c r="J77" i="7"/>
  <c r="J78" i="7"/>
  <c r="I12" i="7"/>
  <c r="K12" i="7" s="1"/>
  <c r="I13" i="7"/>
  <c r="K13" i="7" s="1"/>
  <c r="K17" i="7"/>
  <c r="I94" i="7"/>
  <c r="K94" i="7" s="1"/>
  <c r="I95" i="7"/>
  <c r="K95" i="7" s="1"/>
  <c r="I100" i="7"/>
  <c r="K100" i="7" s="1"/>
  <c r="I101" i="7"/>
  <c r="K101" i="7" s="1"/>
  <c r="I105" i="7"/>
  <c r="K105" i="7" s="1"/>
  <c r="I109" i="7"/>
  <c r="K109" i="7" s="1"/>
  <c r="I20" i="7"/>
  <c r="K20" i="7" s="1"/>
  <c r="I21" i="7"/>
  <c r="K21" i="7" s="1"/>
  <c r="I22" i="7"/>
  <c r="K22" i="7" s="1"/>
  <c r="K23" i="7"/>
  <c r="K43" i="7"/>
  <c r="K44" i="7"/>
  <c r="K45" i="7"/>
  <c r="I49" i="7"/>
  <c r="K49" i="7" s="1"/>
  <c r="I50" i="7"/>
  <c r="K50" i="7" s="1"/>
  <c r="I54" i="7"/>
  <c r="K54" i="7" s="1"/>
  <c r="I55" i="7"/>
  <c r="K55" i="7" s="1"/>
  <c r="I56" i="7"/>
  <c r="K56" i="7" s="1"/>
  <c r="I57" i="7"/>
  <c r="K57" i="7" s="1"/>
  <c r="I58" i="7"/>
  <c r="K58" i="7" s="1"/>
  <c r="I73" i="7"/>
  <c r="K73" i="7" s="1"/>
  <c r="I74" i="7"/>
  <c r="K74" i="7" s="1"/>
  <c r="I75" i="7"/>
  <c r="K75" i="7" s="1"/>
  <c r="I76" i="7"/>
  <c r="K76" i="7" s="1"/>
  <c r="I114" i="7"/>
  <c r="K114" i="7" s="1"/>
  <c r="I115" i="7"/>
  <c r="K115" i="7" s="1"/>
  <c r="I120" i="7"/>
  <c r="K120" i="7" s="1"/>
  <c r="I67" i="7"/>
  <c r="K67" i="7" s="1"/>
  <c r="I69" i="7"/>
  <c r="K69" i="7" s="1"/>
  <c r="I68" i="7"/>
  <c r="K68" i="7" s="1"/>
  <c r="I84" i="7"/>
  <c r="K84" i="7" s="1"/>
  <c r="I86" i="7"/>
  <c r="K86" i="7" s="1"/>
  <c r="I87" i="7"/>
  <c r="K87" i="7" s="1"/>
  <c r="I89" i="7"/>
  <c r="K89" i="7" s="1"/>
  <c r="I90" i="7"/>
  <c r="K90" i="7" s="1"/>
  <c r="I116" i="7"/>
  <c r="K116" i="7" s="1"/>
  <c r="I77" i="7"/>
  <c r="K77" i="7" s="1"/>
  <c r="I78" i="7"/>
  <c r="K78" i="7" s="1"/>
  <c r="J12" i="7"/>
  <c r="J11" i="7"/>
  <c r="I11" i="7"/>
  <c r="K11" i="7" s="1"/>
  <c r="K14" i="7" s="1"/>
  <c r="J31" i="6"/>
  <c r="J32" i="6"/>
  <c r="J33" i="6"/>
  <c r="I31" i="6"/>
  <c r="K31" i="6" s="1"/>
  <c r="K34" i="6" s="1"/>
  <c r="I33" i="6"/>
  <c r="K33" i="6" s="1"/>
  <c r="J23" i="6"/>
  <c r="J24" i="6"/>
  <c r="J25" i="6"/>
  <c r="J27" i="6"/>
  <c r="J18" i="6"/>
  <c r="J19" i="6"/>
  <c r="I17" i="6"/>
  <c r="K17" i="6" s="1"/>
  <c r="I18" i="6"/>
  <c r="K18" i="6" s="1"/>
  <c r="K19" i="6"/>
  <c r="J22" i="6"/>
  <c r="J16" i="6"/>
  <c r="J20" i="6" s="1"/>
  <c r="I16" i="6"/>
  <c r="K16" i="6" s="1"/>
  <c r="J12" i="6"/>
  <c r="I12" i="6"/>
  <c r="K12" i="6" s="1"/>
  <c r="J11" i="6"/>
  <c r="I11" i="6"/>
  <c r="K11" i="6" s="1"/>
  <c r="J44" i="5"/>
  <c r="J46" i="5" s="1"/>
  <c r="I44" i="5"/>
  <c r="K44" i="5" s="1"/>
  <c r="J41" i="5"/>
  <c r="I40" i="5"/>
  <c r="J37" i="5"/>
  <c r="J38" i="5" s="1"/>
  <c r="I37" i="5"/>
  <c r="K37" i="5" s="1"/>
  <c r="J34" i="5"/>
  <c r="I34" i="5"/>
  <c r="K34" i="5" s="1"/>
  <c r="J33" i="5"/>
  <c r="I33" i="5"/>
  <c r="K33" i="5" s="1"/>
  <c r="J30" i="5"/>
  <c r="I30" i="5"/>
  <c r="K30" i="5" s="1"/>
  <c r="J29" i="5"/>
  <c r="I29" i="5"/>
  <c r="K29" i="5" s="1"/>
  <c r="J28" i="5"/>
  <c r="I28" i="5"/>
  <c r="K28" i="5" s="1"/>
  <c r="J24" i="5"/>
  <c r="J26" i="5" s="1"/>
  <c r="I24" i="5"/>
  <c r="K24" i="5" s="1"/>
  <c r="J18" i="5"/>
  <c r="J19" i="5" s="1"/>
  <c r="I18" i="5"/>
  <c r="K18" i="5" s="1"/>
  <c r="J15" i="5"/>
  <c r="I15" i="5"/>
  <c r="K15" i="5" s="1"/>
  <c r="J14" i="5"/>
  <c r="I14" i="5"/>
  <c r="K14" i="5" s="1"/>
  <c r="I13" i="5"/>
  <c r="K13" i="5" s="1"/>
  <c r="J12" i="5"/>
  <c r="I12" i="5"/>
  <c r="K12" i="5" s="1"/>
  <c r="J28" i="4"/>
  <c r="J29" i="4"/>
  <c r="J30" i="4"/>
  <c r="J31" i="4"/>
  <c r="J32" i="4"/>
  <c r="I28" i="4"/>
  <c r="K28" i="4" s="1"/>
  <c r="I29" i="4"/>
  <c r="K29" i="4" s="1"/>
  <c r="I30" i="4"/>
  <c r="K30" i="4" s="1"/>
  <c r="I31" i="4"/>
  <c r="K31" i="4" s="1"/>
  <c r="I32" i="4"/>
  <c r="K32" i="4" s="1"/>
  <c r="J67" i="4"/>
  <c r="I67" i="4"/>
  <c r="K67" i="4" s="1"/>
  <c r="J47" i="4"/>
  <c r="J48" i="4"/>
  <c r="I47" i="4"/>
  <c r="K47" i="4" s="1"/>
  <c r="I48" i="4"/>
  <c r="K48" i="4" s="1"/>
  <c r="J39" i="4"/>
  <c r="I39" i="4"/>
  <c r="K39" i="4" s="1"/>
  <c r="J71" i="4"/>
  <c r="I71" i="4"/>
  <c r="K71" i="4" s="1"/>
  <c r="J68" i="4"/>
  <c r="I68" i="4"/>
  <c r="K68" i="4" s="1"/>
  <c r="J64" i="4"/>
  <c r="J65" i="4" s="1"/>
  <c r="I64" i="4"/>
  <c r="K64" i="4" s="1"/>
  <c r="K65" i="4" s="1"/>
  <c r="J43" i="4"/>
  <c r="J45" i="4" s="1"/>
  <c r="I43" i="4"/>
  <c r="K43" i="4" s="1"/>
  <c r="K45" i="4" s="1"/>
  <c r="J38" i="4"/>
  <c r="K38" i="4"/>
  <c r="J35" i="4"/>
  <c r="J36" i="4" s="1"/>
  <c r="I35" i="4"/>
  <c r="K35" i="4" s="1"/>
  <c r="K36" i="4" s="1"/>
  <c r="J27" i="4"/>
  <c r="I27" i="4"/>
  <c r="K27" i="4" s="1"/>
  <c r="J19" i="4"/>
  <c r="K19" i="4"/>
  <c r="J18" i="4"/>
  <c r="J17" i="4"/>
  <c r="K17" i="4"/>
  <c r="J14" i="4"/>
  <c r="K14" i="4"/>
  <c r="J13" i="4"/>
  <c r="K13" i="4"/>
  <c r="I12" i="4"/>
  <c r="K12" i="4" s="1"/>
  <c r="J61" i="3"/>
  <c r="J62" i="3"/>
  <c r="J63" i="3"/>
  <c r="J64" i="3"/>
  <c r="J65" i="3"/>
  <c r="J66" i="3"/>
  <c r="J67" i="3"/>
  <c r="J68" i="3"/>
  <c r="J74" i="3"/>
  <c r="J75" i="3"/>
  <c r="J78" i="3"/>
  <c r="J79" i="3" s="1"/>
  <c r="J69" i="3"/>
  <c r="J70" i="3"/>
  <c r="J83" i="3"/>
  <c r="J84" i="3"/>
  <c r="J86" i="3"/>
  <c r="J87" i="3"/>
  <c r="J88" i="3"/>
  <c r="J90" i="3"/>
  <c r="J92" i="3"/>
  <c r="J93" i="3"/>
  <c r="J94" i="3"/>
  <c r="J96" i="3"/>
  <c r="J97" i="3"/>
  <c r="J98" i="3"/>
  <c r="J100" i="3"/>
  <c r="J101" i="3"/>
  <c r="J102" i="3"/>
  <c r="J103" i="3"/>
  <c r="J104" i="3"/>
  <c r="J106" i="3"/>
  <c r="J107" i="3"/>
  <c r="J108" i="3"/>
  <c r="J113" i="3"/>
  <c r="J115" i="3" s="1"/>
  <c r="J118" i="3"/>
  <c r="J119" i="3" s="1"/>
  <c r="J109" i="3"/>
  <c r="I60" i="3"/>
  <c r="K60" i="3" s="1"/>
  <c r="I61" i="3"/>
  <c r="K61" i="3" s="1"/>
  <c r="I62" i="3"/>
  <c r="K62" i="3" s="1"/>
  <c r="I63" i="3"/>
  <c r="K63" i="3" s="1"/>
  <c r="I64" i="3"/>
  <c r="K64" i="3" s="1"/>
  <c r="I65" i="3"/>
  <c r="K65" i="3" s="1"/>
  <c r="I66" i="3"/>
  <c r="K66" i="3" s="1"/>
  <c r="I67" i="3"/>
  <c r="K67" i="3" s="1"/>
  <c r="I68" i="3"/>
  <c r="K68" i="3" s="1"/>
  <c r="I74" i="3"/>
  <c r="K74" i="3" s="1"/>
  <c r="I75" i="3"/>
  <c r="K75" i="3" s="1"/>
  <c r="I78" i="3"/>
  <c r="K78" i="3" s="1"/>
  <c r="K79" i="3" s="1"/>
  <c r="I69" i="3"/>
  <c r="K69" i="3" s="1"/>
  <c r="I70" i="3"/>
  <c r="K70" i="3" s="1"/>
  <c r="I83" i="3"/>
  <c r="K83" i="3" s="1"/>
  <c r="I84" i="3"/>
  <c r="K84" i="3" s="1"/>
  <c r="I85" i="3"/>
  <c r="K85" i="3" s="1"/>
  <c r="I86" i="3"/>
  <c r="K86" i="3" s="1"/>
  <c r="I87" i="3"/>
  <c r="K87" i="3" s="1"/>
  <c r="I88" i="3"/>
  <c r="K88" i="3" s="1"/>
  <c r="I90" i="3"/>
  <c r="K90" i="3" s="1"/>
  <c r="I92" i="3"/>
  <c r="K92" i="3" s="1"/>
  <c r="I93" i="3"/>
  <c r="K93" i="3" s="1"/>
  <c r="I94" i="3"/>
  <c r="K94" i="3" s="1"/>
  <c r="I96" i="3"/>
  <c r="K96" i="3" s="1"/>
  <c r="I97" i="3"/>
  <c r="K97" i="3" s="1"/>
  <c r="I98" i="3"/>
  <c r="K98" i="3" s="1"/>
  <c r="I100" i="3"/>
  <c r="K100" i="3" s="1"/>
  <c r="I101" i="3"/>
  <c r="K101" i="3" s="1"/>
  <c r="I102" i="3"/>
  <c r="K102" i="3" s="1"/>
  <c r="I103" i="3"/>
  <c r="K103" i="3" s="1"/>
  <c r="I104" i="3"/>
  <c r="K104" i="3" s="1"/>
  <c r="I106" i="3"/>
  <c r="K106" i="3" s="1"/>
  <c r="I107" i="3"/>
  <c r="K107" i="3" s="1"/>
  <c r="I108" i="3"/>
  <c r="K108" i="3" s="1"/>
  <c r="I113" i="3"/>
  <c r="K113" i="3" s="1"/>
  <c r="I114" i="3"/>
  <c r="K114" i="3" s="1"/>
  <c r="I118" i="3"/>
  <c r="K118" i="3" s="1"/>
  <c r="K119" i="3" s="1"/>
  <c r="I109" i="3"/>
  <c r="K109" i="3" s="1"/>
  <c r="J19" i="3"/>
  <c r="K19" i="3"/>
  <c r="J166" i="1"/>
  <c r="J168" i="1" s="1"/>
  <c r="I166" i="1"/>
  <c r="K180" i="1"/>
  <c r="J90" i="1"/>
  <c r="K90" i="1"/>
  <c r="J72" i="1"/>
  <c r="I71" i="1"/>
  <c r="I64" i="1"/>
  <c r="K64" i="1" s="1"/>
  <c r="I63" i="1"/>
  <c r="K63" i="1" s="1"/>
  <c r="J121" i="7" l="1"/>
  <c r="K121" i="7"/>
  <c r="K33" i="4"/>
  <c r="J15" i="4"/>
  <c r="K15" i="4"/>
  <c r="K91" i="7"/>
  <c r="K47" i="7"/>
  <c r="K80" i="7"/>
  <c r="K70" i="7"/>
  <c r="K59" i="7"/>
  <c r="J14" i="7"/>
  <c r="K24" i="7"/>
  <c r="K20" i="6"/>
  <c r="K40" i="5"/>
  <c r="K20" i="4"/>
  <c r="J110" i="3"/>
  <c r="K71" i="3"/>
  <c r="J76" i="3"/>
  <c r="J71" i="3"/>
  <c r="K76" i="3"/>
  <c r="K71" i="1"/>
  <c r="K72" i="1" s="1"/>
  <c r="K65" i="1"/>
  <c r="K166" i="1"/>
  <c r="K168" i="1" s="1"/>
  <c r="J41" i="4"/>
  <c r="K41" i="4"/>
  <c r="J50" i="4"/>
  <c r="K50" i="4"/>
  <c r="J33" i="4"/>
  <c r="K110" i="3"/>
  <c r="J31" i="5"/>
  <c r="K51" i="7"/>
  <c r="J28" i="6"/>
  <c r="K115" i="3"/>
  <c r="J91" i="7"/>
  <c r="J80" i="7"/>
  <c r="J24" i="7"/>
  <c r="J59" i="7"/>
  <c r="J51" i="7"/>
  <c r="K57" i="3"/>
  <c r="J34" i="6"/>
  <c r="J13" i="6"/>
  <c r="J35" i="5"/>
  <c r="K35" i="5"/>
  <c r="J16" i="5"/>
  <c r="K106" i="7"/>
  <c r="J47" i="7"/>
  <c r="J57" i="3"/>
  <c r="K102" i="7"/>
  <c r="J102" i="7"/>
  <c r="J106" i="7"/>
  <c r="K13" i="6"/>
  <c r="J70" i="7"/>
  <c r="J96" i="7"/>
  <c r="K96" i="7"/>
  <c r="J20" i="4"/>
  <c r="J69" i="4"/>
  <c r="K69" i="4"/>
  <c r="K35" i="6" l="1"/>
  <c r="K129" i="7"/>
  <c r="J129" i="7"/>
  <c r="K135" i="3"/>
  <c r="J51" i="5"/>
  <c r="J135" i="3"/>
  <c r="J35" i="6"/>
  <c r="J180" i="1" l="1"/>
  <c r="K72" i="4" l="1"/>
  <c r="K115" i="4"/>
  <c r="J76" i="4"/>
  <c r="K76" i="4"/>
  <c r="J72" i="4"/>
  <c r="J115" i="4"/>
</calcChain>
</file>

<file path=xl/sharedStrings.xml><?xml version="1.0" encoding="utf-8"?>
<sst xmlns="http://schemas.openxmlformats.org/spreadsheetml/2006/main" count="1180" uniqueCount="777">
  <si>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</si>
  <si>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</si>
  <si>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</si>
  <si>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</si>
  <si>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</si>
  <si>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</si>
  <si>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</si>
  <si>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</si>
  <si>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</si>
  <si>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</si>
  <si>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</si>
  <si>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</si>
  <si>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</si>
  <si>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</si>
  <si>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</si>
  <si>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</si>
  <si>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</si>
  <si>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</si>
  <si>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</si>
  <si>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</si>
  <si>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20 ml, graduacija 1 ml</t>
  </si>
  <si>
    <t>Brizga, luer nastavek, 30 ml, graduacija 1 ml</t>
  </si>
  <si>
    <t>BRIZGA LUER LOCK</t>
  </si>
  <si>
    <t>Brizga, luer lock nastavek, 5-6 ml, graduacija 0,2 ml</t>
  </si>
  <si>
    <t>Brizga, luer lock nastavek, 20 ml, graduacija 1 ml</t>
  </si>
  <si>
    <t>Brizga, luer lock nastavek, 50-60 ml, graduacija 1 ml</t>
  </si>
  <si>
    <t>BRIZGA KATETER</t>
  </si>
  <si>
    <t>Brizga, kateter nastavek 50-60 ml, graduacija 2 ml</t>
  </si>
  <si>
    <t>Brez igle, s priloženim zaščitnim zamaškom.</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</si>
  <si>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</si>
  <si>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</si>
  <si>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</si>
  <si>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</si>
  <si>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</si>
  <si>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</si>
  <si>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</si>
  <si>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</si>
  <si>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</si>
  <si>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</si>
  <si>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</si>
  <si>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</si>
  <si>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30G (0,30 X 12mm)</t>
  </si>
  <si>
    <t>Igla injekcijska luer 26G (0,45 X 16mm)</t>
  </si>
  <si>
    <t>Igla injekcijska luer 23G (0,6 X 25mm)</t>
  </si>
  <si>
    <t>Igla injekcijska luer 22G (0,7 X 50mm)</t>
  </si>
  <si>
    <t>Igla injekcijska luer 21G (0,8 X 38mm)</t>
  </si>
  <si>
    <t>Igla injekcijska luer 21G (0,8 X 50mm)</t>
  </si>
  <si>
    <t>Igla injekcijska luer 20G (0,9 X 38mm)</t>
  </si>
  <si>
    <t>Igla injekcijska luer 20G (0,9 X 50mm)</t>
  </si>
  <si>
    <t>Igla injekcijska luer 18G (1,2 X 38mm)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</si>
  <si>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</si>
  <si>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</si>
  <si>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</si>
  <si>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</si>
  <si>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</si>
  <si>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</si>
  <si>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</si>
  <si>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</si>
  <si>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</si>
  <si>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</si>
  <si>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Kanila intravenozna periferna, dvovhodna (port za dodajanje zdravil), z varnostnim mehanizmom</t>
  </si>
  <si>
    <t>18G (1,3 x 45 mm), zelena, min pretok 103ml/min</t>
  </si>
  <si>
    <t>17G (1,5 x 45 mm), bela, min pretok 133ml/min</t>
  </si>
  <si>
    <t>16G (1,8 x 45 mm), siva, min pretok 236ml/min</t>
  </si>
  <si>
    <t>14G (2,0 x 45 mm), siva, min pretok 270ml/min</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</si>
  <si>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</si>
  <si>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</si>
  <si>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</si>
  <si>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</si>
  <si>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</si>
  <si>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</si>
  <si>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</si>
  <si>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</si>
  <si>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</si>
  <si>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</si>
  <si>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</si>
  <si>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</si>
  <si>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</si>
  <si>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</si>
  <si>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</si>
  <si>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</si>
  <si>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</si>
  <si>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</si>
  <si>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</si>
  <si>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</si>
  <si>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</si>
  <si>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</si>
  <si>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</si>
  <si>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</si>
  <si>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</si>
  <si>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</si>
  <si>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</si>
  <si>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</si>
  <si>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</si>
  <si>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</si>
  <si>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</si>
  <si>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</si>
  <si>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</si>
  <si>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</si>
  <si>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</si>
  <si>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</si>
  <si>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</si>
  <si>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</si>
  <si>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</si>
  <si>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</si>
  <si>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</si>
  <si>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</si>
  <si>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</si>
  <si>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</si>
  <si>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</si>
  <si>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</si>
  <si>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</si>
  <si>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</si>
  <si>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</si>
  <si>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</si>
  <si>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</si>
  <si>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</si>
  <si>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</si>
  <si>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</si>
  <si>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</si>
  <si>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</si>
  <si>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</si>
  <si>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</si>
  <si>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</si>
  <si>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</si>
  <si>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</si>
  <si>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</si>
  <si>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</si>
  <si>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</si>
  <si>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</si>
  <si>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</si>
  <si>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</si>
  <si>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</si>
  <si>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</si>
  <si>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</si>
  <si>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</si>
  <si>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</si>
  <si>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</si>
  <si>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</si>
  <si>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</si>
  <si>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</si>
  <si>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</si>
  <si>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</si>
  <si>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</si>
  <si>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</si>
  <si>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</si>
  <si>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</si>
  <si>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</si>
  <si>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</si>
  <si>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</si>
  <si>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</si>
  <si>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</si>
  <si>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</si>
  <si>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</si>
  <si>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</si>
  <si>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</si>
  <si>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</si>
  <si>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</si>
  <si>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</si>
  <si>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</si>
  <si>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</si>
  <si>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</si>
  <si>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</si>
  <si>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</si>
  <si>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</si>
  <si>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</si>
  <si>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</si>
  <si>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Urinska vrečka za urno diurezo, ima dve zbiralni komori,  400 ml kapljalno komoro, ki omogoča odvzem svežega urina 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</si>
  <si>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</si>
  <si>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</si>
  <si>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</si>
  <si>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</si>
  <si>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</si>
  <si>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</si>
  <si>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</si>
  <si>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</si>
  <si>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</si>
  <si>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</si>
  <si>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</si>
  <si>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</si>
  <si>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</si>
  <si>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</si>
  <si>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</si>
  <si>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</si>
  <si>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</si>
  <si>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</si>
  <si>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</si>
  <si>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</si>
  <si>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</si>
  <si>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</si>
  <si>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</si>
  <si>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</si>
  <si>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</si>
  <si>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</si>
  <si>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</si>
  <si>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</si>
  <si>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</si>
  <si>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</si>
  <si>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</si>
  <si>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</si>
  <si>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</si>
  <si>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</si>
  <si>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</si>
  <si>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</si>
  <si>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</si>
  <si>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</si>
  <si>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</si>
  <si>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</si>
  <si>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</si>
  <si>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</si>
  <si>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</si>
  <si>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</si>
  <si>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</si>
  <si>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</si>
  <si>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</si>
  <si>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</si>
  <si>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</si>
  <si>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</si>
  <si>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</si>
  <si>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</si>
  <si>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</si>
  <si>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</si>
  <si>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</si>
  <si>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</si>
  <si>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</si>
  <si>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</si>
  <si>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</si>
  <si>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</si>
  <si>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</si>
  <si>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</si>
  <si>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</si>
  <si>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</si>
  <si>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</si>
  <si>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</si>
  <si>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</si>
  <si>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</si>
  <si>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</si>
  <si>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</si>
  <si>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</si>
  <si>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</si>
  <si>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</si>
  <si>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</si>
  <si>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</si>
  <si>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</si>
  <si>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</si>
  <si>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</si>
  <si>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</si>
  <si>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</si>
  <si>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</si>
  <si>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</si>
  <si>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</si>
  <si>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</si>
  <si>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</si>
  <si>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</si>
  <si>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</si>
  <si>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</si>
  <si>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</si>
  <si>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</si>
  <si>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</si>
  <si>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</si>
  <si>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</si>
  <si>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</si>
  <si>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</si>
  <si>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</si>
  <si>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</si>
  <si>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</si>
  <si>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</si>
  <si>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</si>
  <si>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</si>
  <si>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</si>
  <si>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</si>
  <si>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</si>
  <si>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</si>
  <si>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</si>
  <si>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</si>
  <si>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</si>
  <si>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</si>
  <si>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</si>
  <si>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</si>
  <si>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</si>
  <si>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</si>
  <si>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</si>
  <si>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</si>
  <si>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</si>
  <si>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</si>
  <si>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</si>
  <si>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</si>
  <si>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</si>
  <si>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</si>
  <si>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</si>
  <si>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</si>
  <si>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</si>
  <si>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</si>
  <si>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</si>
  <si>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</si>
  <si>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</si>
  <si>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</si>
  <si>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</si>
  <si>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</si>
  <si>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</si>
  <si>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</si>
  <si>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</si>
  <si>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</si>
  <si>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</si>
  <si>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</si>
  <si>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</si>
  <si>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</si>
  <si>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</si>
  <si>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</si>
  <si>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</si>
  <si>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</si>
  <si>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</si>
  <si>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</si>
  <si>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</si>
  <si>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</si>
  <si>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</si>
  <si>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</si>
  <si>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</si>
  <si>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</si>
  <si>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</si>
  <si>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</si>
  <si>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</si>
  <si>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</si>
  <si>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</si>
  <si>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</si>
  <si>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</si>
  <si>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</si>
  <si>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pas za fiksacijo rok in/ali nog</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</si>
  <si>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</si>
  <si>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</si>
  <si>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</si>
  <si>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</si>
  <si>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</si>
  <si>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</si>
  <si>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</si>
  <si>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</si>
  <si>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</si>
  <si>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</si>
  <si>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</si>
  <si>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</si>
  <si>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</si>
  <si>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</si>
  <si>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</si>
  <si>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</si>
  <si>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</si>
  <si>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</si>
  <si>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</si>
  <si>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</si>
  <si>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</si>
  <si>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</si>
  <si>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</si>
  <si>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</si>
  <si>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</si>
  <si>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</si>
  <si>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</si>
  <si>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</si>
  <si>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</si>
  <si>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</si>
  <si>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</si>
  <si>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</si>
  <si>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</si>
  <si>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</si>
  <si>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</si>
  <si>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</si>
  <si>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</si>
  <si>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</si>
  <si>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</si>
  <si>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</si>
  <si>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</si>
  <si>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</si>
  <si>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</si>
  <si>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</si>
  <si>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</si>
  <si>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</si>
  <si>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</si>
  <si>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</si>
  <si>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</si>
  <si>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</si>
  <si>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</si>
  <si>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</si>
  <si>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</si>
  <si>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</si>
  <si>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</si>
  <si>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</si>
  <si>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</si>
  <si>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</si>
  <si>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</si>
  <si>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</si>
  <si>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</si>
  <si>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</si>
  <si>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</si>
  <si>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</si>
  <si>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</si>
  <si>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</si>
  <si>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</si>
  <si>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</si>
  <si>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</si>
  <si>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</si>
  <si>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</si>
  <si>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</si>
  <si>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</si>
  <si>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</si>
  <si>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Mini klizma pripravljena za uporabo, volumen 50-60ml</t>
  </si>
  <si>
    <t>Za aplikacijo pripravljena raztopina, ki hitro in učinkovito zmehča stolico pri zaprtju ali pri pripravi za preiskave ali operacije. Enakovredno kot Clyssie B. Braun</t>
  </si>
  <si>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</si>
  <si>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</si>
  <si>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</si>
  <si>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</si>
  <si>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</si>
  <si>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</si>
  <si>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</si>
  <si>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</si>
  <si>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</si>
  <si>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</si>
  <si>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</si>
  <si>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</si>
  <si>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</si>
  <si>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</si>
  <si>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</si>
  <si>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</si>
  <si>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</si>
  <si>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</si>
  <si>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</si>
  <si>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</si>
  <si>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</si>
  <si>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</si>
  <si>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</si>
  <si>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</si>
  <si>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</si>
  <si>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</si>
  <si>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</si>
  <si>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</si>
  <si>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</si>
  <si>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</si>
  <si>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</si>
  <si>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</si>
  <si>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</si>
  <si>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</si>
  <si>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</si>
  <si>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</si>
  <si>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</si>
  <si>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</si>
  <si>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</si>
  <si>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</si>
  <si>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Sistem transfuzijski mora biti prozorna fleksibilna cev iz medicinskega PVC materiala, ki ne vsebuje sestavnih delov iz lateksa, dolžine 180 do 200 cm, z dvokanalno plastično iglo za prebod zamaška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</si>
  <si>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</si>
  <si>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</si>
  <si>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</si>
  <si>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</si>
  <si>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</si>
  <si>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</si>
  <si>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</si>
  <si>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</si>
  <si>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</si>
  <si>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</si>
  <si>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</si>
  <si>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</si>
  <si>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</si>
  <si>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</si>
  <si>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</si>
  <si>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</si>
  <si>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Elektroda za EKG monitoring na mikroporju s tekočim gelom s hipoalergenim lepilom. Lepljivost mora omogočati zanesljiv signal do treh dni od namestitve. Po odstranitvi na koži ne sme pustiti sledi lepila. Enakovredno kot Skintact T-401</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</si>
  <si>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</si>
  <si>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</si>
  <si>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</si>
  <si>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</si>
  <si>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</si>
  <si>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</si>
  <si>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</si>
  <si>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</si>
  <si>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</si>
  <si>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</si>
  <si>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</si>
  <si>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</si>
  <si>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</si>
  <si>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</si>
  <si>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za javno naročilo za dobavo medicinsko potrošnega materiala za obdobje dveh let,</t>
  </si>
  <si>
    <t>Rudarska cesta 9</t>
  </si>
  <si>
    <t>1420 Trbovlje</t>
  </si>
  <si>
    <t>SKUPNA VREDNOST PODSKLOP 6.3. v EUR:</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</si>
  <si>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</si>
  <si>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</si>
  <si>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</si>
  <si>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</si>
  <si>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</si>
  <si>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 xml:space="preserve">Kanila je iz posebnega biomateriala -PUR , ki se dokazano v telesu zmehča za do 70% in zato zmanjša možnost zapletov ter podaljša čas vstavljenosti,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</si>
  <si>
    <t xml:space="preserve"> 20G (1,1 x 32 mm), roza, min pretok 67ml/min </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</si>
  <si>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</si>
  <si>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</si>
  <si>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</si>
  <si>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</si>
  <si>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luer lock nastavek, 10 ml, graduacija 1 ml</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</si>
  <si>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</si>
  <si>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</si>
  <si>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</si>
  <si>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</si>
  <si>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</si>
  <si>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</si>
  <si>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</si>
  <si>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</si>
  <si>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</si>
  <si>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</si>
  <si>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</si>
  <si>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</si>
  <si>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</si>
  <si>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</si>
  <si>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</si>
  <si>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</si>
  <si>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</si>
  <si>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</si>
  <si>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</si>
  <si>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</si>
  <si>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 xml:space="preserve"> 22G (0,9 x 25mm), modra, min pretok 42ml/min </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</si>
  <si>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</si>
  <si>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</si>
  <si>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</si>
  <si>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</si>
  <si>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</si>
  <si>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</si>
  <si>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</si>
  <si>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</si>
  <si>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</si>
  <si>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</si>
  <si>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</si>
  <si>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</si>
  <si>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</si>
  <si>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</si>
  <si>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</si>
  <si>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</si>
  <si>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</si>
  <si>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</si>
  <si>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</si>
  <si>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</si>
  <si>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</si>
  <si>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</si>
  <si>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</si>
  <si>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</si>
  <si>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</si>
  <si>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</si>
  <si>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</si>
  <si>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</si>
  <si>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</si>
  <si>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</si>
  <si>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</si>
  <si>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</si>
  <si>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</si>
  <si>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</si>
  <si>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</si>
  <si>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</si>
  <si>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</si>
  <si>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</si>
  <si>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</si>
  <si>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</si>
  <si>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</si>
  <si>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</si>
  <si>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Termofor 2liter</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</si>
  <si>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</si>
  <si>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</si>
  <si>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</si>
  <si>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</si>
  <si>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</si>
  <si>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</si>
  <si>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</si>
  <si>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</si>
  <si>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</si>
  <si>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</si>
  <si>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</si>
  <si>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 xml:space="preserve">PODSKLOP 1.8. OSREDNJI VENSKI KATETRI </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</si>
  <si>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</si>
  <si>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</si>
  <si>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</si>
  <si>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</si>
  <si>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</si>
  <si>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</si>
  <si>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</si>
  <si>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</si>
  <si>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</si>
  <si>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</si>
  <si>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</si>
  <si>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</si>
  <si>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</si>
  <si>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</si>
  <si>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</si>
  <si>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</si>
  <si>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</si>
  <si>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</si>
  <si>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</si>
  <si>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</si>
  <si>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</si>
  <si>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</si>
  <si>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</si>
  <si>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</si>
  <si>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</si>
  <si>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</si>
  <si>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</si>
  <si>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</si>
  <si>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</si>
  <si>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</si>
  <si>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</si>
  <si>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</si>
  <si>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</si>
  <si>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</si>
  <si>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</si>
  <si>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</si>
  <si>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PODSKLOP 2.6.  URINSKE VREČKE IN OSTALI PRIPOMOČKI</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</si>
  <si>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</si>
  <si>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</si>
  <si>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</si>
  <si>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</si>
  <si>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</si>
  <si>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</si>
  <si>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</si>
  <si>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</si>
  <si>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</si>
  <si>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</si>
  <si>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</si>
  <si>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</si>
  <si>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</si>
  <si>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</si>
  <si>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</si>
  <si>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</si>
  <si>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</si>
  <si>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</si>
  <si>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</si>
  <si>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</si>
  <si>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</si>
  <si>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</si>
  <si>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</si>
  <si>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</si>
  <si>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</si>
  <si>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</si>
  <si>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</si>
  <si>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</si>
  <si>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</si>
  <si>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</si>
  <si>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</si>
  <si>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</si>
  <si>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</si>
  <si>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</si>
  <si>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</si>
  <si>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</si>
  <si>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</si>
  <si>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</si>
  <si>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</si>
  <si>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</si>
  <si>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</si>
  <si>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</si>
  <si>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</si>
  <si>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</si>
  <si>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</si>
  <si>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</si>
  <si>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</si>
  <si>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</si>
  <si>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</si>
  <si>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</si>
  <si>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</si>
  <si>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</si>
  <si>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</si>
  <si>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</si>
  <si>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</si>
  <si>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</si>
  <si>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</si>
  <si>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SKUPNA VREDNOST SKLOPA 1.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</si>
  <si>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</si>
  <si>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</si>
  <si>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</si>
  <si>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periferni 1L, 4F, 55cm, za pritisk do 300 psi (+/- 10%), izdelan iz poliuretana, ki se zmehča 'in situ', v zaščitni srajčki, z mehko konico , distalno odprt, enolumenski 18G, 'non-tapered' ali 'tapered' dizajna z enako debelino 4F po celotni dolžini, pretok med 660 in 960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</si>
  <si>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</si>
  <si>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</si>
  <si>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</si>
  <si>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165 ml/min, premik krvi nevtralen 0,02 ml. Omogočati mora kontinuirano in intermitentno dovajanje tekočin. Ob uporabi pri aplikaciji tekočin preko črpalk ali perfuzorjev mora zagotavljati nemoteno delovanje. </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</si>
  <si>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</si>
  <si>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</si>
  <si>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</si>
  <si>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</si>
  <si>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</si>
  <si>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</si>
  <si>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</si>
  <si>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</si>
  <si>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</si>
  <si>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</si>
  <si>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</si>
  <si>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</si>
  <si>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</si>
  <si>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</si>
  <si>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</si>
  <si>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</si>
  <si>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</si>
  <si>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</si>
  <si>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</si>
  <si>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</si>
  <si>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</si>
  <si>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</si>
  <si>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</si>
  <si>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</si>
  <si>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</si>
  <si>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</si>
  <si>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</si>
  <si>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</si>
  <si>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</si>
  <si>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</si>
  <si>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</si>
  <si>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20ml/30ml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</si>
  <si>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</si>
  <si>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</si>
  <si>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</si>
  <si>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</si>
  <si>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</si>
  <si>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</si>
  <si>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</si>
  <si>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</si>
  <si>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</si>
  <si>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</si>
  <si>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</si>
  <si>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</si>
  <si>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</si>
  <si>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</si>
  <si>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mora ustrezati navedeni napravi. Zapis na papirju mora biti obstojen najman 5 let..</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</si>
  <si>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</si>
  <si>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</si>
  <si>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</si>
  <si>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</si>
  <si>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</si>
  <si>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</si>
  <si>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</si>
  <si>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</si>
  <si>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</si>
  <si>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</si>
  <si>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</si>
  <si>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</si>
  <si>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Papir mora ustrezati navedeni napravi. Zapis na papirju mora biti obstojen najman 5 let.</t>
  </si>
  <si>
    <t>Termopapir za EKG Schiller AT-102 in  AT-101</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</si>
  <si>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</si>
  <si>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</si>
  <si>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</si>
  <si>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</si>
  <si>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</si>
  <si>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</si>
  <si>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</si>
  <si>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</si>
  <si>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</si>
  <si>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</si>
  <si>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</si>
  <si>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</si>
  <si>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</si>
  <si>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</si>
  <si>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</si>
  <si>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</si>
  <si>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</si>
  <si>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</si>
  <si>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</si>
  <si>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</si>
  <si>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</si>
  <si>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</si>
  <si>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</si>
  <si>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</si>
  <si>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</si>
  <si>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</si>
  <si>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</si>
  <si>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</si>
  <si>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</si>
  <si>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</si>
  <si>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</si>
  <si>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</si>
  <si>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</si>
  <si>
    <r>
      <t xml:space="preserve">Hranilna sonda nazogastrična, poliuretanska, radiopačna, z uvajalno žico, dolžine 109 cm </t>
    </r>
    <r>
      <rPr>
        <sz val="12"/>
        <color rgb="FFFF0000"/>
        <rFont val="Calibri"/>
        <family val="2"/>
        <charset val="238"/>
        <scheme val="minor"/>
      </rPr>
      <t>( +/- 10%)</t>
    </r>
    <r>
      <rPr>
        <sz val="12"/>
        <rFont val="Calibri"/>
        <family val="2"/>
        <charset val="238"/>
        <scheme val="minor"/>
      </rPr>
      <t>, z varnim enteralnim konektnom ENFit, s 5-7 g utežjo, sterilno posamično pakiranje. Enakovredno kot Sonda Entriflex z ENFit konektom</t>
    </r>
  </si>
  <si>
    <r>
      <t>velikost 28</t>
    </r>
    <r>
      <rPr>
        <sz val="12"/>
        <color rgb="FFFF0000"/>
        <rFont val="Calibri"/>
        <family val="2"/>
        <charset val="238"/>
        <scheme val="minor"/>
      </rPr>
      <t>-35</t>
    </r>
    <r>
      <rPr>
        <sz val="12"/>
        <rFont val="Calibri"/>
        <family val="2"/>
        <charset val="238"/>
        <scheme val="minor"/>
      </rPr>
      <t xml:space="preserve">ml/60 ml, dovoljeno odstopanje +/- 10%, </t>
    </r>
  </si>
  <si>
    <r>
      <t>velikost 75</t>
    </r>
    <r>
      <rPr>
        <sz val="12"/>
        <color rgb="FFFF0000"/>
        <rFont val="Calibri"/>
        <family val="2"/>
        <charset val="238"/>
        <scheme val="minor"/>
      </rPr>
      <t>-80</t>
    </r>
    <r>
      <rPr>
        <sz val="12"/>
        <rFont val="Calibri"/>
        <family val="2"/>
        <charset val="238"/>
        <scheme val="minor"/>
      </rPr>
      <t>ml/125ml ml, dovoljeno odstopanje +/- 10%</t>
    </r>
  </si>
  <si>
    <t>SKUPNA VREDNOST PODSKLOP 6.15.a v EUR:</t>
  </si>
  <si>
    <t>SKUPNA VREDNOST PODSKLOP 3.12.a.  v EUR:</t>
  </si>
  <si>
    <t>TROLETNA KOLIČINA</t>
  </si>
  <si>
    <r>
      <t>velikost 15-18 ml/</t>
    </r>
    <r>
      <rPr>
        <sz val="12"/>
        <color rgb="FFFF0000"/>
        <rFont val="Calibri"/>
        <family val="2"/>
        <charset val="238"/>
        <scheme val="minor"/>
      </rPr>
      <t>20 ml</t>
    </r>
    <r>
      <rPr>
        <sz val="12"/>
        <rFont val="Calibri"/>
        <family val="2"/>
        <charset val="238"/>
        <scheme val="minor"/>
      </rPr>
      <t>, dovoljeno odstopanje +/- 10%</t>
    </r>
  </si>
  <si>
    <t>PODSKLOP 6.15.a PRESERVATIVI</t>
  </si>
  <si>
    <t>PODSKLOP 3.12.a. PAPIR ZA CTG</t>
  </si>
  <si>
    <t>PODSKLOP 4.2.a USTNIK ZA SPIROMETER</t>
  </si>
  <si>
    <t>SKUPNA VREDNOST PODSKLOP 4.2.a v EUR:</t>
  </si>
  <si>
    <t>Zunanji sloj je izdelan iz mehkega velurja in omogoča prilagoditev ter enostavno in hitro Velcro pritrditev, z varnostnom obročem. Notranja tkanina je iz hipo-alergenega belega bombaža, ki diha. Preprečuje poškodbe kože. Enostavni za vzdrževanje. Lahko se uporabljajo izmenično za zadrževanje zapestja ali gležnja. Enakovredno kot Salvacel SVC 2476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</si>
</sst>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00"/>
    <numFmt numFmtId="165" formatCode="#,##0.00&quot;       &quot;;&quot;-&quot;#,##0.00&quot;       &quot;;&quot; -&quot;#&quot;       &quot;;@&quot; &quot;"/>
    <numFmt numFmtId="166" formatCode="[$-424]General"/>
    <numFmt numFmtId="167" formatCode="[$-424]#,##0.00"/>
    <numFmt numFmtId="168" formatCode="[$-424]#,##0"/>
    <numFmt numFmtId="169" formatCode="#,##0.00&quot;    &quot;;&quot;-&quot;#,##0.00&quot;    &quot;;&quot; -&quot;#&quot;    &quot;;@&quot; &quot;"/>
    <numFmt numFmtId="170" formatCode="0.000"/>
    <numFmt numFmtId="171" formatCode="0.0000"/>
    <numFmt numFmtId="172" formatCode="[$-424]0.00"/>
  </numFmts>
  <fonts count="42">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sz val="12"/>
      <color rgb="FFFF0000"/>
      <name val="Calibri"/>
      <family val="2"/>
      <charset val="238"/>
      <scheme val="minor"/>
    </font>
    <font>
      <b/>
      <sz val="12"/>
      <color rgb="FFFF0000"/>
      <name val="Calibri"/>
      <family val="2"/>
      <charset val="238"/>
      <scheme val="minor"/>
    </font>
  </fonts>
  <fills count="27">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tint="-0.14999847407452621"/>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14999847407452621"/>
        <bgColor rgb="FFFF99FF"/>
      </patternFill>
    </fill>
    <fill>
      <patternFill patternType="solid">
        <fgColor theme="0" tint="-0.14999847407452621"/>
        <bgColor rgb="FFFFFFFF"/>
      </patternFill>
    </fill>
    <fill>
      <patternFill patternType="solid">
        <fgColor theme="0" tint="-0.249977111117893"/>
        <bgColor rgb="FF66CC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5" fontId="1" fillId="0" borderId="0" applyBorder="0" applyProtection="0"/>
    <xf numFmtId="166" fontId="2" fillId="0" borderId="0" applyBorder="0" applyProtection="0"/>
    <xf numFmtId="166" fontId="3" fillId="0" borderId="0" applyBorder="0" applyProtection="0"/>
    <xf numFmtId="0" fontId="1" fillId="0" borderId="0" applyNumberFormat="0" applyBorder="0" applyProtection="0"/>
    <xf numFmtId="166" fontId="4" fillId="6" borderId="0" applyBorder="0" applyProtection="0"/>
    <xf numFmtId="169"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43" fontId="23" fillId="0" borderId="0" applyFont="0" applyFill="0" applyBorder="0" applyAlignment="0" applyProtection="0"/>
    <xf numFmtId="169" fontId="5" fillId="0" borderId="0" applyFont="0" applyBorder="0" applyProtection="0"/>
  </cellStyleXfs>
  <cellXfs count="740">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1" fontId="17" fillId="0" borderId="16" xfId="0" applyNumberFormat="1" applyFont="1" applyBorder="1" applyAlignment="1">
      <alignment horizontal="right"/>
    </xf>
    <xf numFmtId="171" fontId="17" fillId="0" borderId="16" xfId="0" applyNumberFormat="1" applyFont="1" applyBorder="1" applyAlignment="1">
      <alignment horizontal="right" wrapText="1"/>
    </xf>
    <xf numFmtId="171"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1" fontId="17" fillId="17" borderId="16" xfId="0" applyNumberFormat="1" applyFont="1" applyFill="1" applyBorder="1" applyAlignment="1">
      <alignment horizontal="right"/>
    </xf>
    <xf numFmtId="171" fontId="17" fillId="0" borderId="18" xfId="0" applyNumberFormat="1" applyFont="1" applyBorder="1" applyAlignment="1">
      <alignment horizontal="right"/>
    </xf>
    <xf numFmtId="171" fontId="17" fillId="0" borderId="0" xfId="0" applyNumberFormat="1" applyFont="1"/>
    <xf numFmtId="171" fontId="17" fillId="0" borderId="18" xfId="3" applyNumberFormat="1" applyFont="1" applyBorder="1" applyAlignment="1">
      <alignment horizontal="right"/>
    </xf>
    <xf numFmtId="171"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4" fontId="17" fillId="5" borderId="1" xfId="0" applyNumberFormat="1" applyFont="1" applyFill="1" applyBorder="1" applyAlignment="1">
      <alignment horizontal="right"/>
    </xf>
    <xf numFmtId="164" fontId="17" fillId="0" borderId="1" xfId="0" applyNumberFormat="1" applyFont="1" applyBorder="1" applyAlignment="1">
      <alignment horizontal="right"/>
    </xf>
    <xf numFmtId="164"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4"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4"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1" fontId="17" fillId="0" borderId="4" xfId="0" applyNumberFormat="1" applyFont="1" applyBorder="1" applyAlignment="1">
      <alignment horizontal="right"/>
    </xf>
    <xf numFmtId="0" fontId="17" fillId="0" borderId="1" xfId="0" applyFont="1" applyBorder="1" applyAlignment="1">
      <alignment horizontal="right"/>
    </xf>
    <xf numFmtId="171" fontId="17" fillId="0" borderId="42" xfId="0" applyNumberFormat="1" applyFont="1" applyBorder="1" applyAlignment="1">
      <alignment horizontal="right"/>
    </xf>
    <xf numFmtId="0" fontId="17" fillId="0" borderId="42" xfId="0" applyFont="1" applyBorder="1" applyAlignment="1">
      <alignment horizontal="right"/>
    </xf>
    <xf numFmtId="171" fontId="17" fillId="0" borderId="41" xfId="0" applyNumberFormat="1" applyFont="1" applyBorder="1" applyAlignment="1">
      <alignment horizontal="right"/>
    </xf>
    <xf numFmtId="171"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1"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1" fontId="17" fillId="14" borderId="41" xfId="0" applyNumberFormat="1" applyFont="1" applyFill="1" applyBorder="1" applyAlignment="1">
      <alignment horizontal="right"/>
    </xf>
    <xf numFmtId="171"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4"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4"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4"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4"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4" fontId="28" fillId="19" borderId="16" xfId="0" applyNumberFormat="1" applyFont="1" applyFill="1" applyBorder="1" applyAlignment="1">
      <alignment horizontal="right" wrapText="1"/>
    </xf>
    <xf numFmtId="166" fontId="28" fillId="19" borderId="16" xfId="11" applyNumberFormat="1" applyFont="1" applyFill="1" applyBorder="1" applyAlignment="1">
      <alignment horizontal="center" wrapText="1"/>
    </xf>
    <xf numFmtId="167" fontId="28" fillId="19" borderId="16" xfId="0" applyNumberFormat="1" applyFont="1" applyFill="1" applyBorder="1" applyAlignment="1">
      <alignment horizontal="right" wrapText="1"/>
    </xf>
    <xf numFmtId="166" fontId="28" fillId="19" borderId="16" xfId="0" applyNumberFormat="1" applyFont="1" applyFill="1" applyBorder="1" applyAlignment="1">
      <alignment horizontal="center" wrapText="1"/>
    </xf>
    <xf numFmtId="0" fontId="18" fillId="14" borderId="1" xfId="0" applyFont="1" applyFill="1" applyBorder="1" applyAlignment="1">
      <alignment horizontal="center"/>
    </xf>
    <xf numFmtId="164" fontId="28" fillId="19" borderId="1" xfId="0" applyNumberFormat="1" applyFont="1" applyFill="1" applyBorder="1" applyAlignment="1">
      <alignment horizontal="right" wrapText="1"/>
    </xf>
    <xf numFmtId="166" fontId="29" fillId="19" borderId="1" xfId="1" applyNumberFormat="1" applyFont="1" applyFill="1" applyBorder="1" applyAlignment="1">
      <alignment horizontal="center"/>
    </xf>
    <xf numFmtId="164" fontId="28" fillId="19" borderId="22" xfId="0" applyNumberFormat="1" applyFont="1" applyFill="1" applyBorder="1" applyAlignment="1">
      <alignment horizontal="right" wrapText="1"/>
    </xf>
    <xf numFmtId="166" fontId="28" fillId="19" borderId="22" xfId="0" applyNumberFormat="1" applyFont="1" applyFill="1" applyBorder="1" applyAlignment="1">
      <alignment horizontal="center" wrapText="1"/>
    </xf>
    <xf numFmtId="166" fontId="28" fillId="19" borderId="1" xfId="11" applyNumberFormat="1" applyFont="1" applyFill="1" applyBorder="1" applyAlignment="1">
      <alignment horizontal="center" wrapText="1"/>
    </xf>
    <xf numFmtId="166" fontId="28" fillId="19"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6"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7" fontId="30" fillId="19" borderId="1" xfId="0" applyNumberFormat="1" applyFont="1" applyFill="1" applyBorder="1" applyAlignment="1">
      <alignment horizontal="right" wrapText="1"/>
    </xf>
    <xf numFmtId="167" fontId="30" fillId="19"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6" fontId="31" fillId="19" borderId="22" xfId="1" applyNumberFormat="1" applyFont="1" applyFill="1" applyBorder="1" applyAlignment="1">
      <alignment horizontal="center" wrapText="1"/>
    </xf>
    <xf numFmtId="167" fontId="30" fillId="19"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4"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4" fontId="28" fillId="19" borderId="1" xfId="0" applyNumberFormat="1" applyFont="1" applyFill="1" applyBorder="1" applyAlignment="1">
      <alignment horizontal="right"/>
    </xf>
    <xf numFmtId="166" fontId="28" fillId="19" borderId="1" xfId="0" applyNumberFormat="1" applyFont="1" applyFill="1" applyBorder="1" applyAlignment="1">
      <alignment horizontal="center"/>
    </xf>
    <xf numFmtId="167" fontId="28" fillId="19" borderId="1" xfId="0" applyNumberFormat="1" applyFont="1" applyFill="1" applyBorder="1" applyAlignment="1">
      <alignment horizontal="right"/>
    </xf>
    <xf numFmtId="167" fontId="28" fillId="19"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4" fontId="28" fillId="20" borderId="1" xfId="0" applyNumberFormat="1" applyFont="1" applyFill="1" applyBorder="1" applyAlignment="1">
      <alignment horizontal="right" wrapText="1"/>
    </xf>
    <xf numFmtId="164" fontId="28" fillId="20" borderId="1" xfId="0" applyNumberFormat="1" applyFont="1" applyFill="1" applyBorder="1" applyAlignment="1">
      <alignment horizontal="right"/>
    </xf>
    <xf numFmtId="0" fontId="17" fillId="14" borderId="0" xfId="0" applyFont="1" applyFill="1"/>
    <xf numFmtId="166" fontId="31" fillId="19" borderId="1" xfId="1" applyNumberFormat="1" applyFont="1" applyFill="1" applyBorder="1" applyAlignment="1">
      <alignment horizontal="center"/>
    </xf>
    <xf numFmtId="167" fontId="30" fillId="19" borderId="1" xfId="0" applyNumberFormat="1" applyFont="1" applyFill="1" applyBorder="1" applyAlignment="1">
      <alignment horizontal="right"/>
    </xf>
    <xf numFmtId="167" fontId="30" fillId="19"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4"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7" fontId="28" fillId="20" borderId="1" xfId="0" applyNumberFormat="1" applyFont="1" applyFill="1" applyBorder="1" applyAlignment="1">
      <alignment horizontal="right"/>
    </xf>
    <xf numFmtId="167" fontId="28" fillId="20" borderId="29" xfId="0" applyNumberFormat="1" applyFont="1" applyFill="1" applyBorder="1" applyAlignment="1">
      <alignment horizontal="right"/>
    </xf>
    <xf numFmtId="166" fontId="31" fillId="20" borderId="1" xfId="1" applyNumberFormat="1" applyFont="1" applyFill="1" applyBorder="1" applyAlignment="1">
      <alignment horizontal="center"/>
    </xf>
    <xf numFmtId="167" fontId="30" fillId="20" borderId="1" xfId="0" applyNumberFormat="1" applyFont="1" applyFill="1" applyBorder="1" applyAlignment="1">
      <alignment horizontal="right"/>
    </xf>
    <xf numFmtId="167" fontId="30" fillId="20" borderId="29" xfId="0" applyNumberFormat="1" applyFont="1" applyFill="1" applyBorder="1" applyAlignment="1">
      <alignment horizontal="right"/>
    </xf>
    <xf numFmtId="0" fontId="17" fillId="4" borderId="1" xfId="0" applyFont="1" applyFill="1" applyBorder="1"/>
    <xf numFmtId="164"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6"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2" fontId="28" fillId="19" borderId="1" xfId="0" applyNumberFormat="1" applyFont="1" applyFill="1" applyBorder="1" applyAlignment="1">
      <alignment horizontal="center"/>
    </xf>
    <xf numFmtId="0" fontId="17" fillId="14" borderId="1" xfId="4" applyFont="1" applyFill="1" applyBorder="1" applyAlignment="1" applyProtection="1">
      <alignment wrapText="1"/>
    </xf>
    <xf numFmtId="164" fontId="28" fillId="21" borderId="1" xfId="0" applyNumberFormat="1" applyFont="1" applyFill="1" applyBorder="1" applyAlignment="1">
      <alignment horizontal="right"/>
    </xf>
    <xf numFmtId="166" fontId="28" fillId="21" borderId="1" xfId="0" applyNumberFormat="1" applyFont="1" applyFill="1" applyBorder="1" applyAlignment="1">
      <alignment horizontal="center"/>
    </xf>
    <xf numFmtId="172" fontId="28" fillId="20" borderId="1" xfId="0" applyNumberFormat="1" applyFont="1" applyFill="1" applyBorder="1" applyAlignment="1">
      <alignment horizontal="center"/>
    </xf>
    <xf numFmtId="4" fontId="17" fillId="0" borderId="1" xfId="0" applyNumberFormat="1" applyFont="1" applyBorder="1" applyAlignment="1">
      <alignment horizontal="right" wrapText="1"/>
    </xf>
    <xf numFmtId="164" fontId="28" fillId="19" borderId="22" xfId="0" applyNumberFormat="1" applyFont="1" applyFill="1" applyBorder="1" applyAlignment="1">
      <alignment horizontal="right"/>
    </xf>
    <xf numFmtId="172" fontId="28" fillId="19" borderId="22" xfId="0" applyNumberFormat="1" applyFont="1" applyFill="1" applyBorder="1" applyAlignment="1">
      <alignment horizontal="center"/>
    </xf>
    <xf numFmtId="0" fontId="17" fillId="0" borderId="28" xfId="0" applyFont="1" applyBorder="1"/>
    <xf numFmtId="166" fontId="28" fillId="19"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4"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2" fontId="30" fillId="19"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6" fontId="28" fillId="19"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4" fontId="17" fillId="14" borderId="13" xfId="0" applyNumberFormat="1" applyFont="1" applyFill="1" applyBorder="1" applyAlignment="1">
      <alignment horizontal="right"/>
    </xf>
    <xf numFmtId="0" fontId="17" fillId="14" borderId="1" xfId="0" applyFont="1" applyFill="1" applyBorder="1" applyAlignment="1">
      <alignment horizontal="justify"/>
    </xf>
    <xf numFmtId="164"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2" borderId="1" xfId="0" applyFont="1" applyFill="1" applyBorder="1" applyAlignment="1">
      <alignment wrapText="1"/>
    </xf>
    <xf numFmtId="0" fontId="28" fillId="22" borderId="1" xfId="0" applyFont="1" applyFill="1" applyBorder="1" applyAlignment="1">
      <alignment horizontal="justify"/>
    </xf>
    <xf numFmtId="4" fontId="17" fillId="14" borderId="1" xfId="0" applyNumberFormat="1" applyFont="1" applyFill="1" applyBorder="1" applyAlignment="1">
      <alignment horizontal="right" wrapText="1"/>
    </xf>
    <xf numFmtId="167" fontId="28" fillId="21" borderId="1" xfId="0" applyNumberFormat="1" applyFont="1" applyFill="1" applyBorder="1" applyAlignment="1">
      <alignment horizontal="right"/>
    </xf>
    <xf numFmtId="167" fontId="28" fillId="21"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6" fontId="30" fillId="19" borderId="1" xfId="0" applyNumberFormat="1" applyFont="1" applyFill="1" applyBorder="1" applyAlignment="1">
      <alignment horizontal="center"/>
    </xf>
    <xf numFmtId="164" fontId="28" fillId="21" borderId="22" xfId="0" applyNumberFormat="1" applyFont="1" applyFill="1" applyBorder="1" applyAlignment="1">
      <alignment horizontal="right"/>
    </xf>
    <xf numFmtId="166" fontId="28" fillId="21" borderId="1" xfId="11" applyNumberFormat="1" applyFont="1" applyFill="1" applyBorder="1" applyAlignment="1">
      <alignment horizontal="center" wrapText="1"/>
    </xf>
    <xf numFmtId="164" fontId="28" fillId="21" borderId="1" xfId="0" applyNumberFormat="1" applyFont="1" applyFill="1" applyBorder="1" applyAlignment="1">
      <alignment horizontal="right" wrapText="1"/>
    </xf>
    <xf numFmtId="172" fontId="30" fillId="21" borderId="1" xfId="0" applyNumberFormat="1" applyFont="1" applyFill="1" applyBorder="1" applyAlignment="1">
      <alignment horizontal="center"/>
    </xf>
    <xf numFmtId="167" fontId="30" fillId="21" borderId="1" xfId="0" applyNumberFormat="1" applyFont="1" applyFill="1" applyBorder="1" applyAlignment="1">
      <alignment horizontal="right"/>
    </xf>
    <xf numFmtId="167" fontId="30" fillId="21"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6" fontId="29" fillId="19"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7" fontId="17" fillId="0" borderId="1" xfId="0" applyNumberFormat="1" applyFont="1" applyBorder="1" applyAlignment="1">
      <alignment horizontal="right"/>
    </xf>
    <xf numFmtId="168" fontId="17" fillId="0" borderId="1" xfId="0" applyNumberFormat="1" applyFont="1" applyBorder="1" applyAlignment="1">
      <alignment horizontal="right"/>
    </xf>
    <xf numFmtId="168" fontId="17" fillId="0" borderId="1" xfId="0" applyNumberFormat="1" applyFont="1" applyBorder="1" applyAlignment="1">
      <alignment horizontal="center"/>
    </xf>
    <xf numFmtId="0" fontId="17" fillId="0" borderId="1" xfId="0" applyFont="1" applyBorder="1" applyAlignment="1">
      <alignment horizontal="right" wrapText="1"/>
    </xf>
    <xf numFmtId="167" fontId="28" fillId="19" borderId="1" xfId="0" applyNumberFormat="1" applyFont="1" applyFill="1" applyBorder="1" applyAlignment="1">
      <alignment horizontal="right" wrapText="1"/>
    </xf>
    <xf numFmtId="167" fontId="28" fillId="19"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4" fontId="28" fillId="19" borderId="5" xfId="0" applyNumberFormat="1" applyFont="1" applyFill="1" applyBorder="1" applyAlignment="1">
      <alignment horizontal="right"/>
    </xf>
    <xf numFmtId="166" fontId="29" fillId="19" borderId="5" xfId="1" applyNumberFormat="1" applyFont="1" applyFill="1" applyBorder="1" applyAlignment="1">
      <alignment horizontal="center"/>
    </xf>
    <xf numFmtId="167" fontId="30" fillId="19"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1"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1" fontId="18" fillId="0" borderId="0" xfId="0" applyNumberFormat="1" applyFont="1" applyAlignment="1">
      <alignment horizontal="right"/>
    </xf>
    <xf numFmtId="2" fontId="18" fillId="0" borderId="0" xfId="0" applyNumberFormat="1" applyFont="1" applyAlignment="1">
      <alignment horizontal="right"/>
    </xf>
    <xf numFmtId="171"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1"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1" fontId="17" fillId="0" borderId="1" xfId="0" applyNumberFormat="1" applyFont="1" applyBorder="1" applyAlignment="1">
      <alignment horizontal="right"/>
    </xf>
    <xf numFmtId="2" fontId="17" fillId="0" borderId="1" xfId="0" applyNumberFormat="1" applyFont="1" applyBorder="1" applyAlignment="1">
      <alignment horizontal="right"/>
    </xf>
    <xf numFmtId="171"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1"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1" fontId="17" fillId="0" borderId="19" xfId="0" applyNumberFormat="1" applyFont="1" applyBorder="1" applyAlignment="1">
      <alignment horizontal="right"/>
    </xf>
    <xf numFmtId="3" fontId="17" fillId="14" borderId="1" xfId="0" applyNumberFormat="1" applyFont="1" applyFill="1" applyBorder="1"/>
    <xf numFmtId="171"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1"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1" fontId="17" fillId="14" borderId="1" xfId="0" applyNumberFormat="1" applyFont="1" applyFill="1" applyBorder="1" applyAlignment="1">
      <alignment horizontal="right"/>
    </xf>
    <xf numFmtId="164"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1" fontId="17" fillId="0" borderId="22" xfId="0" applyNumberFormat="1" applyFont="1" applyBorder="1" applyAlignment="1">
      <alignment horizontal="right"/>
    </xf>
    <xf numFmtId="164" fontId="17" fillId="0" borderId="22" xfId="0" applyNumberFormat="1" applyFont="1" applyBorder="1" applyAlignment="1">
      <alignment horizontal="right"/>
    </xf>
    <xf numFmtId="171" fontId="17" fillId="0" borderId="1" xfId="0" applyNumberFormat="1" applyFont="1" applyBorder="1" applyAlignment="1">
      <alignment wrapText="1"/>
    </xf>
    <xf numFmtId="171"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1" fontId="17" fillId="0" borderId="21" xfId="0" applyNumberFormat="1" applyFont="1" applyBorder="1" applyAlignment="1">
      <alignment horizontal="right"/>
    </xf>
    <xf numFmtId="164" fontId="17" fillId="5" borderId="5" xfId="0" applyNumberFormat="1" applyFont="1" applyFill="1" applyBorder="1" applyAlignment="1">
      <alignment horizontal="right"/>
    </xf>
    <xf numFmtId="3" fontId="17" fillId="0" borderId="2" xfId="0" applyNumberFormat="1" applyFont="1" applyBorder="1"/>
    <xf numFmtId="164" fontId="17" fillId="5" borderId="16" xfId="0" applyNumberFormat="1" applyFont="1" applyFill="1" applyBorder="1" applyAlignment="1">
      <alignment horizontal="right"/>
    </xf>
    <xf numFmtId="4" fontId="17" fillId="5" borderId="4" xfId="0" applyNumberFormat="1" applyFont="1" applyFill="1" applyBorder="1" applyAlignment="1">
      <alignment horizontal="right"/>
    </xf>
    <xf numFmtId="0" fontId="28" fillId="22"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164" fontId="17" fillId="14" borderId="16" xfId="0" applyNumberFormat="1" applyFont="1" applyFill="1" applyBorder="1" applyAlignment="1">
      <alignment horizontal="right"/>
    </xf>
    <xf numFmtId="4" fontId="17" fillId="14" borderId="4" xfId="0" applyNumberFormat="1"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1"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1" fontId="17" fillId="13" borderId="1" xfId="0" applyNumberFormat="1" applyFont="1" applyFill="1" applyBorder="1" applyAlignment="1">
      <alignment horizontal="right"/>
    </xf>
    <xf numFmtId="0" fontId="17" fillId="13" borderId="1" xfId="0" applyFont="1" applyFill="1" applyBorder="1" applyAlignment="1">
      <alignment horizontal="right"/>
    </xf>
    <xf numFmtId="171"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1"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1" fontId="18" fillId="0" borderId="1" xfId="0" applyNumberFormat="1" applyFont="1" applyBorder="1" applyAlignment="1">
      <alignment horizontal="right"/>
    </xf>
    <xf numFmtId="0" fontId="18" fillId="0" borderId="1" xfId="0" applyFont="1" applyBorder="1" applyAlignment="1">
      <alignment horizontal="right"/>
    </xf>
    <xf numFmtId="171"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1"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1"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1" fontId="17" fillId="0" borderId="21" xfId="0" applyNumberFormat="1" applyFont="1" applyBorder="1"/>
    <xf numFmtId="2" fontId="17" fillId="0" borderId="21" xfId="0" applyNumberFormat="1" applyFont="1" applyBorder="1"/>
    <xf numFmtId="0" fontId="17" fillId="0" borderId="42" xfId="0" applyFont="1" applyBorder="1"/>
    <xf numFmtId="171"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1"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1" fontId="17" fillId="0" borderId="36" xfId="0" applyNumberFormat="1" applyFont="1" applyBorder="1"/>
    <xf numFmtId="2" fontId="17" fillId="0" borderId="49" xfId="0" applyNumberFormat="1" applyFont="1" applyBorder="1"/>
    <xf numFmtId="171"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1"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1" fontId="17" fillId="0" borderId="18" xfId="0" applyNumberFormat="1" applyFont="1" applyBorder="1"/>
    <xf numFmtId="171" fontId="17" fillId="5" borderId="27" xfId="0" applyNumberFormat="1" applyFont="1" applyFill="1" applyBorder="1" applyAlignment="1">
      <alignment horizontal="right"/>
    </xf>
    <xf numFmtId="4"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164" fontId="17" fillId="15" borderId="30" xfId="0" applyNumberFormat="1" applyFont="1" applyFill="1" applyBorder="1" applyAlignment="1">
      <alignment horizontal="right"/>
    </xf>
    <xf numFmtId="2" fontId="17" fillId="14" borderId="0" xfId="0" applyNumberFormat="1" applyFont="1" applyFill="1"/>
    <xf numFmtId="164" fontId="17" fillId="15" borderId="22" xfId="0" applyNumberFormat="1" applyFont="1" applyFill="1" applyBorder="1" applyAlignment="1">
      <alignment horizontal="right"/>
    </xf>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1" fontId="17" fillId="0" borderId="28" xfId="0" applyNumberFormat="1" applyFont="1" applyBorder="1" applyAlignment="1">
      <alignment horizontal="right"/>
    </xf>
    <xf numFmtId="164"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1" fontId="17" fillId="9" borderId="1" xfId="0" applyNumberFormat="1" applyFont="1" applyFill="1" applyBorder="1" applyAlignment="1">
      <alignment horizontal="right"/>
    </xf>
    <xf numFmtId="171"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1"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1"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4" fontId="28" fillId="23" borderId="1" xfId="0" applyNumberFormat="1" applyFont="1" applyFill="1" applyBorder="1" applyAlignment="1">
      <alignment horizontal="right" wrapText="1"/>
    </xf>
    <xf numFmtId="166" fontId="28" fillId="23" borderId="1" xfId="0" applyNumberFormat="1" applyFont="1" applyFill="1" applyBorder="1" applyAlignment="1">
      <alignment horizontal="center" vertical="center" wrapText="1"/>
    </xf>
    <xf numFmtId="167" fontId="28" fillId="23" borderId="1" xfId="0" applyNumberFormat="1" applyFont="1" applyFill="1" applyBorder="1" applyAlignment="1">
      <alignment horizontal="right" wrapText="1"/>
    </xf>
    <xf numFmtId="167" fontId="28" fillId="23"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1" fontId="38" fillId="0" borderId="35" xfId="0" applyNumberFormat="1" applyFont="1" applyBorder="1"/>
    <xf numFmtId="166" fontId="28" fillId="23" borderId="1" xfId="0" applyNumberFormat="1" applyFont="1" applyFill="1" applyBorder="1" applyAlignment="1">
      <alignment horizontal="center" vertical="center"/>
    </xf>
    <xf numFmtId="166" fontId="29" fillId="23" borderId="1" xfId="1" applyNumberFormat="1" applyFont="1" applyFill="1" applyBorder="1" applyAlignment="1">
      <alignment horizontal="center" vertical="center" wrapText="1"/>
    </xf>
    <xf numFmtId="167" fontId="30" fillId="23" borderId="1" xfId="0" applyNumberFormat="1" applyFont="1" applyFill="1" applyBorder="1" applyAlignment="1">
      <alignment horizontal="right" wrapText="1"/>
    </xf>
    <xf numFmtId="167" fontId="30" fillId="23" borderId="29" xfId="0" applyNumberFormat="1" applyFont="1" applyFill="1" applyBorder="1" applyAlignment="1">
      <alignment horizontal="right" wrapText="1"/>
    </xf>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171"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4"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1" fontId="28" fillId="23" borderId="1" xfId="0" applyNumberFormat="1" applyFont="1" applyFill="1" applyBorder="1" applyAlignment="1">
      <alignment horizontal="right"/>
    </xf>
    <xf numFmtId="164" fontId="28" fillId="23" borderId="1" xfId="0" applyNumberFormat="1" applyFont="1" applyFill="1" applyBorder="1" applyAlignment="1">
      <alignment horizontal="right"/>
    </xf>
    <xf numFmtId="167" fontId="28" fillId="23" borderId="1" xfId="0" applyNumberFormat="1" applyFont="1" applyFill="1" applyBorder="1" applyAlignment="1">
      <alignment horizontal="right"/>
    </xf>
    <xf numFmtId="167" fontId="28" fillId="23" borderId="29" xfId="0" applyNumberFormat="1" applyFont="1" applyFill="1" applyBorder="1" applyAlignment="1">
      <alignment horizontal="right"/>
    </xf>
    <xf numFmtId="0" fontId="18" fillId="0" borderId="1" xfId="0" applyFont="1" applyBorder="1" applyAlignment="1">
      <alignment horizontal="left"/>
    </xf>
    <xf numFmtId="166" fontId="31" fillId="23" borderId="1" xfId="1" applyNumberFormat="1" applyFont="1" applyFill="1" applyBorder="1" applyAlignment="1">
      <alignment horizontal="center" vertical="center"/>
    </xf>
    <xf numFmtId="167" fontId="30" fillId="23" borderId="1" xfId="0" applyNumberFormat="1" applyFont="1" applyFill="1" applyBorder="1" applyAlignment="1">
      <alignment horizontal="right"/>
    </xf>
    <xf numFmtId="167" fontId="30" fillId="23" borderId="29" xfId="0" applyNumberFormat="1" applyFont="1" applyFill="1" applyBorder="1" applyAlignment="1">
      <alignment horizontal="right"/>
    </xf>
    <xf numFmtId="0" fontId="17" fillId="0" borderId="5" xfId="0" applyFont="1" applyBorder="1" applyAlignment="1">
      <alignment horizontal="left"/>
    </xf>
    <xf numFmtId="171" fontId="28" fillId="23"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1" fontId="28" fillId="23" borderId="24" xfId="0" applyNumberFormat="1" applyFont="1" applyFill="1" applyBorder="1" applyAlignment="1">
      <alignment horizontal="right"/>
    </xf>
    <xf numFmtId="166" fontId="30" fillId="23" borderId="24" xfId="0" applyNumberFormat="1" applyFont="1" applyFill="1" applyBorder="1" applyAlignment="1">
      <alignment horizontal="center" vertical="center"/>
    </xf>
    <xf numFmtId="164" fontId="28" fillId="23" borderId="24" xfId="0" applyNumberFormat="1" applyFont="1" applyFill="1" applyBorder="1" applyAlignment="1">
      <alignment horizontal="right"/>
    </xf>
    <xf numFmtId="167" fontId="30" fillId="23" borderId="24" xfId="0" applyNumberFormat="1" applyFont="1" applyFill="1" applyBorder="1" applyAlignment="1">
      <alignment horizontal="right"/>
    </xf>
    <xf numFmtId="167" fontId="30" fillId="23"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1"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4"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1"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1" fontId="17" fillId="7" borderId="1" xfId="0" applyNumberFormat="1" applyFont="1" applyFill="1" applyBorder="1" applyAlignment="1">
      <alignment horizontal="right"/>
    </xf>
    <xf numFmtId="171" fontId="17" fillId="14" borderId="1" xfId="0" applyNumberFormat="1" applyFont="1" applyFill="1" applyBorder="1" applyAlignment="1">
      <alignment horizontal="right" wrapText="1"/>
    </xf>
    <xf numFmtId="171" fontId="17" fillId="16" borderId="17" xfId="0" applyNumberFormat="1" applyFont="1" applyFill="1" applyBorder="1" applyAlignment="1">
      <alignment horizontal="right"/>
    </xf>
    <xf numFmtId="0" fontId="17" fillId="0" borderId="1" xfId="4" applyFont="1" applyBorder="1" applyProtection="1"/>
    <xf numFmtId="171" fontId="17" fillId="15" borderId="1" xfId="0" applyNumberFormat="1" applyFont="1" applyFill="1" applyBorder="1" applyAlignment="1">
      <alignment horizontal="right"/>
    </xf>
    <xf numFmtId="171"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1"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1" fontId="17" fillId="0" borderId="5" xfId="0" applyNumberFormat="1" applyFont="1" applyBorder="1" applyAlignment="1">
      <alignment horizontal="right"/>
    </xf>
    <xf numFmtId="164"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1"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1"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1" fontId="38" fillId="0" borderId="16" xfId="0" applyNumberFormat="1" applyFont="1" applyBorder="1"/>
    <xf numFmtId="2" fontId="38" fillId="0" borderId="16" xfId="0" applyNumberFormat="1" applyFont="1" applyBorder="1" applyAlignment="1">
      <alignment horizontal="center" vertical="center"/>
    </xf>
    <xf numFmtId="4" fontId="39" fillId="0" borderId="16" xfId="0" applyNumberFormat="1" applyFont="1" applyBorder="1"/>
    <xf numFmtId="4" fontId="39" fillId="0" borderId="40" xfId="0" applyNumberFormat="1" applyFont="1" applyBorder="1"/>
    <xf numFmtId="0" fontId="38" fillId="0" borderId="0" xfId="0" applyFont="1" applyAlignment="1">
      <alignment horizontal="right"/>
    </xf>
    <xf numFmtId="171"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1"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1" fontId="18" fillId="10" borderId="1" xfId="0" applyNumberFormat="1" applyFont="1" applyFill="1" applyBorder="1" applyAlignment="1">
      <alignment horizontal="right"/>
    </xf>
    <xf numFmtId="0" fontId="18" fillId="10" borderId="1" xfId="0" applyFont="1" applyFill="1" applyBorder="1" applyAlignment="1">
      <alignment horizontal="right"/>
    </xf>
    <xf numFmtId="164"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0" fontId="17" fillId="10" borderId="1" xfId="0" applyFont="1" applyFill="1" applyBorder="1" applyAlignment="1">
      <alignment horizontal="right"/>
    </xf>
    <xf numFmtId="164"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4"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1"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1" fontId="18" fillId="11" borderId="1" xfId="0" applyNumberFormat="1" applyFont="1" applyFill="1" applyBorder="1" applyAlignment="1">
      <alignment horizontal="right"/>
    </xf>
    <xf numFmtId="164"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1" fontId="17" fillId="11" borderId="1" xfId="0" applyNumberFormat="1" applyFont="1" applyFill="1" applyBorder="1" applyAlignment="1">
      <alignment horizontal="right"/>
    </xf>
    <xf numFmtId="164" fontId="17" fillId="11" borderId="1" xfId="0" applyNumberFormat="1" applyFont="1" applyFill="1" applyBorder="1" applyAlignment="1">
      <alignment horizontal="right"/>
    </xf>
    <xf numFmtId="164"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1"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1"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1" fontId="17" fillId="13" borderId="9" xfId="0" applyNumberFormat="1" applyFont="1" applyFill="1" applyBorder="1" applyAlignment="1">
      <alignment horizontal="right"/>
    </xf>
    <xf numFmtId="0" fontId="17" fillId="13" borderId="9" xfId="0" applyFont="1" applyFill="1" applyBorder="1" applyAlignment="1">
      <alignment horizontal="right"/>
    </xf>
    <xf numFmtId="171"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1" fontId="17" fillId="0" borderId="0" xfId="0" applyNumberFormat="1" applyFont="1" applyAlignment="1">
      <alignment horizontal="center" wrapText="1"/>
    </xf>
    <xf numFmtId="0" fontId="17" fillId="0" borderId="6" xfId="0" applyFont="1" applyBorder="1" applyAlignment="1">
      <alignment wrapText="1"/>
    </xf>
    <xf numFmtId="171"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1" fontId="17" fillId="14" borderId="11" xfId="0" applyNumberFormat="1" applyFont="1" applyFill="1" applyBorder="1" applyAlignment="1">
      <alignment horizontal="right" wrapText="1"/>
    </xf>
    <xf numFmtId="171"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1" fontId="17" fillId="0" borderId="20" xfId="0" applyNumberFormat="1" applyFont="1" applyBorder="1" applyAlignment="1">
      <alignment horizontal="right"/>
    </xf>
    <xf numFmtId="0" fontId="17" fillId="0" borderId="20" xfId="0" applyFont="1" applyBorder="1" applyAlignment="1">
      <alignment horizontal="right"/>
    </xf>
    <xf numFmtId="170" fontId="17" fillId="0" borderId="1" xfId="9" applyNumberFormat="1" applyFont="1" applyBorder="1" applyAlignment="1" applyProtection="1">
      <alignment wrapText="1"/>
    </xf>
    <xf numFmtId="0" fontId="18" fillId="24" borderId="1" xfId="0" applyFont="1" applyFill="1" applyBorder="1"/>
    <xf numFmtId="0" fontId="17" fillId="24" borderId="1" xfId="0" applyFont="1" applyFill="1" applyBorder="1" applyAlignment="1">
      <alignment wrapText="1"/>
    </xf>
    <xf numFmtId="0" fontId="17" fillId="24" borderId="1" xfId="0" applyFont="1" applyFill="1" applyBorder="1"/>
    <xf numFmtId="3" fontId="17" fillId="24" borderId="1" xfId="0" applyNumberFormat="1" applyFont="1" applyFill="1" applyBorder="1" applyAlignment="1">
      <alignment horizontal="right"/>
    </xf>
    <xf numFmtId="0" fontId="17" fillId="24" borderId="1" xfId="0" applyFont="1" applyFill="1" applyBorder="1" applyAlignment="1">
      <alignment horizontal="right" wrapText="1"/>
    </xf>
    <xf numFmtId="171" fontId="17" fillId="24" borderId="1" xfId="0" applyNumberFormat="1" applyFont="1" applyFill="1" applyBorder="1" applyAlignment="1">
      <alignment horizontal="right"/>
    </xf>
    <xf numFmtId="0" fontId="17" fillId="24" borderId="1" xfId="0" applyFont="1" applyFill="1" applyBorder="1" applyAlignment="1">
      <alignment horizontal="right"/>
    </xf>
    <xf numFmtId="171" fontId="17" fillId="25" borderId="1" xfId="0" applyNumberFormat="1" applyFont="1" applyFill="1" applyBorder="1" applyAlignment="1">
      <alignment horizontal="right"/>
    </xf>
    <xf numFmtId="4" fontId="17" fillId="25" borderId="1" xfId="0" applyNumberFormat="1" applyFont="1" applyFill="1" applyBorder="1" applyAlignment="1">
      <alignment horizontal="right"/>
    </xf>
    <xf numFmtId="0" fontId="17" fillId="18" borderId="0" xfId="0" applyFont="1" applyFill="1"/>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1"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1" fontId="17" fillId="0" borderId="37" xfId="0" applyNumberFormat="1" applyFont="1" applyBorder="1"/>
    <xf numFmtId="0" fontId="41" fillId="13" borderId="1" xfId="0" applyFont="1" applyFill="1" applyBorder="1"/>
    <xf numFmtId="0" fontId="18" fillId="0" borderId="0" xfId="0" applyFont="1" applyBorder="1"/>
    <xf numFmtId="0" fontId="17" fillId="0" borderId="0" xfId="0" applyFont="1" applyBorder="1" applyAlignment="1">
      <alignment wrapText="1"/>
    </xf>
    <xf numFmtId="0" fontId="17" fillId="0" borderId="0" xfId="0" applyFont="1" applyBorder="1"/>
    <xf numFmtId="3" fontId="17" fillId="0" borderId="0" xfId="0" applyNumberFormat="1" applyFont="1" applyBorder="1"/>
    <xf numFmtId="171" fontId="17" fillId="0" borderId="0" xfId="0" applyNumberFormat="1" applyFont="1" applyBorder="1" applyAlignment="1">
      <alignment horizontal="right"/>
    </xf>
    <xf numFmtId="0" fontId="17" fillId="0" borderId="0" xfId="0" applyFont="1" applyBorder="1" applyAlignment="1">
      <alignment horizontal="right"/>
    </xf>
    <xf numFmtId="164" fontId="17" fillId="0" borderId="0" xfId="0" applyNumberFormat="1" applyFont="1" applyBorder="1" applyAlignment="1">
      <alignment horizontal="right"/>
    </xf>
    <xf numFmtId="4" fontId="18" fillId="0" borderId="0" xfId="0" applyNumberFormat="1" applyFont="1" applyBorder="1" applyAlignment="1">
      <alignment horizontal="right"/>
    </xf>
    <xf numFmtId="4" fontId="18" fillId="0" borderId="3" xfId="0" applyNumberFormat="1" applyFont="1" applyBorder="1" applyAlignment="1">
      <alignment horizontal="right"/>
    </xf>
    <xf numFmtId="0" fontId="41" fillId="8" borderId="1" xfId="0" applyFont="1" applyFill="1" applyBorder="1"/>
    <xf numFmtId="0" fontId="18" fillId="26" borderId="1" xfId="0" applyFont="1" applyFill="1" applyBorder="1"/>
    <xf numFmtId="0" fontId="18" fillId="26" borderId="1" xfId="0" applyFont="1" applyFill="1" applyBorder="1" applyAlignment="1">
      <alignment wrapText="1"/>
    </xf>
    <xf numFmtId="3" fontId="18" fillId="26" borderId="1" xfId="0" applyNumberFormat="1" applyFont="1" applyFill="1" applyBorder="1" applyAlignment="1">
      <alignment horizontal="right"/>
    </xf>
    <xf numFmtId="0" fontId="18" fillId="26" borderId="1" xfId="0" applyFont="1" applyFill="1" applyBorder="1" applyAlignment="1">
      <alignment horizontal="left"/>
    </xf>
    <xf numFmtId="0" fontId="18" fillId="26" borderId="1" xfId="0" applyFont="1" applyFill="1" applyBorder="1" applyAlignment="1">
      <alignment horizontal="right"/>
    </xf>
    <xf numFmtId="171" fontId="18" fillId="26" borderId="1" xfId="0" applyNumberFormat="1" applyFont="1" applyFill="1" applyBorder="1" applyAlignment="1">
      <alignment horizontal="right"/>
    </xf>
    <xf numFmtId="0" fontId="18" fillId="26" borderId="1" xfId="0" applyFont="1" applyFill="1" applyBorder="1" applyAlignment="1">
      <alignment horizontal="center" vertical="center"/>
    </xf>
    <xf numFmtId="164" fontId="18" fillId="26" borderId="1" xfId="0" applyNumberFormat="1" applyFont="1" applyFill="1" applyBorder="1" applyAlignment="1">
      <alignment horizontal="right"/>
    </xf>
    <xf numFmtId="4" fontId="18" fillId="26" borderId="1" xfId="0" applyNumberFormat="1" applyFont="1" applyFill="1" applyBorder="1" applyAlignment="1">
      <alignment horizontal="right"/>
    </xf>
    <xf numFmtId="4" fontId="17" fillId="26" borderId="1" xfId="0" applyNumberFormat="1" applyFont="1" applyFill="1" applyBorder="1" applyAlignment="1">
      <alignment horizontal="right"/>
    </xf>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xf numFmtId="0" fontId="41" fillId="10" borderId="1" xfId="0" applyFont="1" applyFill="1" applyBorder="1"/>
    <xf numFmtId="0" fontId="41" fillId="0" borderId="1" xfId="0" applyFont="1" applyBorder="1"/>
    <xf numFmtId="0" fontId="40" fillId="0" borderId="1" xfId="0" applyFont="1" applyBorder="1" applyAlignment="1">
      <alignment wrapText="1"/>
    </xf>
    <xf numFmtId="0" fontId="17" fillId="0" borderId="5" xfId="0" applyFont="1" applyBorder="1" applyAlignment="1">
      <alignment horizontal="left" vertical="center" wrapText="1"/>
    </xf>
    <xf numFmtId="0" fontId="0" fillId="0" borderId="22" xfId="0" applyBorder="1" applyAlignment="1">
      <alignment horizontal="left" vertical="center" wrapText="1"/>
    </xf>
  </cellXfs>
  <cellStyles count="12">
    <cellStyle name="Excel Built-in 20% - Accent4" xfId="5"/>
    <cellStyle name="Excel Built-in Comma" xfId="6"/>
    <cellStyle name="Excel Built-in Comma 1" xfId="1"/>
    <cellStyle name="Excel Built-in Comma 2" xfId="11"/>
    <cellStyle name="Excel Built-in Normal" xfId="2"/>
    <cellStyle name="JN-tabela" xfId="8"/>
    <cellStyle name="Navadno" xfId="0" builtinId="0"/>
    <cellStyle name="Navadno 2" xfId="4"/>
    <cellStyle name="Navadno 2 3" xfId="7"/>
    <cellStyle name="Navadno 3" xfId="3"/>
    <cellStyle name="Navadno_SKLOP 03-OSTALI MED. POT. MATER_1" xfId="9"/>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a16="http://schemas.microsoft.com/office/drawing/2014/main" xmlns=""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
  <sheetViews>
    <sheetView topLeftCell="A85" zoomScale="130" zoomScaleNormal="130" workbookViewId="0">
      <selection activeCell="D22" sqref="D22"/>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477</v>
      </c>
      <c r="E3" s="2"/>
      <c r="F3" s="2"/>
      <c r="G3" s="2"/>
      <c r="H3" s="2"/>
      <c r="I3" s="2"/>
      <c r="J3" s="2"/>
      <c r="K3" s="2"/>
      <c r="L3" s="2"/>
      <c r="M3" s="2"/>
      <c r="N3" s="2"/>
    </row>
    <row r="4" spans="1:14">
      <c r="A4" s="2"/>
      <c r="B4" s="2"/>
      <c r="D4" s="28" t="s">
        <v>478</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28" t="s">
        <v>475</v>
      </c>
      <c r="B12" s="729"/>
      <c r="C12" s="729"/>
      <c r="D12" s="729"/>
      <c r="E12" s="729"/>
      <c r="F12" s="729"/>
      <c r="G12" s="729"/>
      <c r="H12" s="729"/>
      <c r="I12" s="729"/>
      <c r="J12" s="2"/>
      <c r="K12" s="2"/>
      <c r="L12" s="2"/>
      <c r="M12" s="2"/>
      <c r="N12" s="2"/>
    </row>
    <row r="13" spans="1:14">
      <c r="A13" s="730" t="s">
        <v>476</v>
      </c>
      <c r="B13" s="731"/>
      <c r="C13" s="731"/>
      <c r="D13" s="731"/>
      <c r="E13" s="731"/>
      <c r="F13" s="731"/>
      <c r="G13" s="731"/>
      <c r="H13" s="731"/>
      <c r="I13" s="731"/>
      <c r="J13" s="2"/>
      <c r="K13" s="2"/>
      <c r="L13" s="2"/>
      <c r="M13" s="2"/>
      <c r="N13" s="2"/>
    </row>
    <row r="14" spans="1:14">
      <c r="A14" s="730" t="s">
        <v>764</v>
      </c>
      <c r="B14" s="732"/>
      <c r="C14" s="732"/>
      <c r="D14" s="732"/>
      <c r="E14" s="732"/>
      <c r="F14" s="732"/>
      <c r="G14" s="732"/>
      <c r="H14" s="732"/>
      <c r="I14" s="732"/>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31" t="s">
        <v>480</v>
      </c>
      <c r="B18" s="731"/>
      <c r="C18" s="731"/>
      <c r="D18" s="731"/>
      <c r="E18" s="731"/>
      <c r="F18" s="731"/>
      <c r="G18" s="731"/>
      <c r="H18" s="731"/>
      <c r="I18" s="731"/>
      <c r="J18" s="3"/>
      <c r="K18" s="3"/>
      <c r="L18" s="3"/>
      <c r="M18" s="3"/>
      <c r="N18" s="3"/>
    </row>
    <row r="19" spans="1:15">
      <c r="A19" s="733" t="s">
        <v>481</v>
      </c>
      <c r="B19" s="733"/>
      <c r="C19" s="733"/>
      <c r="D19" s="733"/>
      <c r="E19" s="733"/>
      <c r="F19" s="733"/>
      <c r="G19" s="733"/>
      <c r="H19" s="733"/>
      <c r="I19" s="733"/>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tabSelected="1" zoomScale="70" zoomScaleNormal="70" workbookViewId="0">
      <selection activeCell="M140" sqref="M140"/>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25.85546875" style="12" customWidth="1"/>
    <col min="6" max="6" width="15.42578125" style="12" customWidth="1"/>
    <col min="7" max="7" width="14.140625" style="12" customWidth="1"/>
    <col min="8" max="8" width="11.5703125" style="10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95" t="s">
        <v>0</v>
      </c>
      <c r="B1" s="95"/>
      <c r="C1" s="96"/>
      <c r="D1" s="97"/>
      <c r="E1" s="97"/>
      <c r="F1" s="98"/>
      <c r="G1" s="99"/>
      <c r="I1" s="99"/>
      <c r="J1" s="98"/>
      <c r="K1" s="98"/>
    </row>
    <row r="2" spans="1:11">
      <c r="A2" s="95" t="s">
        <v>1</v>
      </c>
      <c r="B2" s="95"/>
      <c r="C2" s="96"/>
      <c r="D2" s="97"/>
      <c r="E2" s="97"/>
      <c r="F2" s="98"/>
      <c r="G2" s="99"/>
      <c r="I2" s="99"/>
      <c r="J2" s="98"/>
      <c r="K2" s="98"/>
    </row>
    <row r="3" spans="1:11">
      <c r="A3" s="95" t="s">
        <v>2</v>
      </c>
      <c r="B3" s="95"/>
      <c r="C3" s="96"/>
      <c r="D3" s="97"/>
      <c r="E3" s="97"/>
      <c r="F3" s="98"/>
      <c r="G3" s="99"/>
      <c r="I3" s="99"/>
      <c r="J3" s="98"/>
      <c r="K3" s="98"/>
    </row>
    <row r="4" spans="1:11">
      <c r="A4" s="95"/>
      <c r="B4" s="95"/>
      <c r="C4" s="96"/>
      <c r="D4" s="97"/>
      <c r="E4" s="97"/>
      <c r="F4" s="98"/>
      <c r="G4" s="99"/>
      <c r="I4" s="99"/>
      <c r="J4" s="98"/>
      <c r="K4" s="98"/>
    </row>
    <row r="5" spans="1:11">
      <c r="A5" s="95" t="s">
        <v>3</v>
      </c>
      <c r="C5" s="96"/>
      <c r="D5" s="97"/>
      <c r="E5" s="97"/>
      <c r="F5" s="98"/>
      <c r="G5" s="99"/>
      <c r="I5" s="99"/>
      <c r="J5" s="98"/>
      <c r="K5" s="98"/>
    </row>
    <row r="6" spans="1:11">
      <c r="A6" s="22"/>
      <c r="B6" s="22"/>
      <c r="C6" s="96"/>
      <c r="D6" s="101"/>
      <c r="E6" s="101"/>
      <c r="F6" s="98"/>
      <c r="G6" s="99"/>
      <c r="I6" s="99"/>
      <c r="J6" s="98"/>
      <c r="K6" s="98"/>
    </row>
    <row r="7" spans="1:11">
      <c r="A7" s="96" t="s">
        <v>4</v>
      </c>
      <c r="B7" s="22"/>
      <c r="D7" s="101"/>
      <c r="E7" s="101"/>
      <c r="F7" s="98"/>
      <c r="G7" s="99"/>
      <c r="I7" s="99"/>
      <c r="J7" s="98"/>
      <c r="K7" s="98"/>
    </row>
    <row r="8" spans="1:11">
      <c r="A8" s="96"/>
      <c r="B8" s="22"/>
      <c r="D8" s="102"/>
      <c r="E8" s="101"/>
      <c r="F8" s="98"/>
      <c r="G8" s="99"/>
      <c r="I8" s="99"/>
      <c r="J8" s="98"/>
      <c r="K8" s="98"/>
    </row>
    <row r="9" spans="1:11" ht="47.25">
      <c r="A9" s="103" t="s">
        <v>5</v>
      </c>
      <c r="B9" s="103" t="s">
        <v>6</v>
      </c>
      <c r="C9" s="104" t="s">
        <v>7</v>
      </c>
      <c r="D9" s="20" t="s">
        <v>770</v>
      </c>
      <c r="E9" s="20" t="s">
        <v>126</v>
      </c>
      <c r="F9" s="105" t="s">
        <v>8</v>
      </c>
      <c r="G9" s="106" t="s">
        <v>9</v>
      </c>
      <c r="H9" s="107" t="s">
        <v>10</v>
      </c>
      <c r="I9" s="106" t="s">
        <v>11</v>
      </c>
      <c r="J9" s="105" t="s">
        <v>12</v>
      </c>
      <c r="K9" s="105" t="s">
        <v>13</v>
      </c>
    </row>
    <row r="10" spans="1:11">
      <c r="A10" s="108" t="s">
        <v>499</v>
      </c>
      <c r="B10" s="108"/>
      <c r="C10" s="109"/>
      <c r="D10" s="110"/>
      <c r="E10" s="110"/>
      <c r="F10" s="111"/>
      <c r="G10" s="112"/>
      <c r="H10" s="113"/>
      <c r="I10" s="112"/>
      <c r="J10" s="111"/>
      <c r="K10" s="111"/>
    </row>
    <row r="11" spans="1:11" ht="110.25">
      <c r="A11" s="114" t="s">
        <v>492</v>
      </c>
      <c r="B11" s="114" t="s">
        <v>14</v>
      </c>
      <c r="C11" s="115"/>
      <c r="D11" s="116"/>
      <c r="E11" s="117"/>
      <c r="F11" s="118"/>
      <c r="G11" s="119"/>
      <c r="H11" s="120"/>
      <c r="I11" s="119"/>
      <c r="J11" s="118"/>
      <c r="K11" s="118"/>
    </row>
    <row r="12" spans="1:11">
      <c r="A12" s="121" t="s">
        <v>15</v>
      </c>
      <c r="B12" s="114"/>
      <c r="C12" s="122"/>
      <c r="D12" s="123"/>
      <c r="E12" s="124"/>
      <c r="F12" s="118"/>
      <c r="G12" s="119"/>
      <c r="H12" s="120"/>
      <c r="I12" s="119"/>
      <c r="J12" s="118"/>
      <c r="K12" s="118"/>
    </row>
    <row r="13" spans="1:11">
      <c r="A13" s="114" t="s">
        <v>16</v>
      </c>
      <c r="B13" s="114"/>
      <c r="C13" s="115" t="s">
        <v>17</v>
      </c>
      <c r="D13" s="116">
        <v>30000</v>
      </c>
      <c r="E13" s="117"/>
      <c r="F13" s="118"/>
      <c r="G13" s="125"/>
      <c r="H13" s="126"/>
      <c r="I13" s="125">
        <f>G13+(G13*H13/100)</f>
        <v>0</v>
      </c>
      <c r="J13" s="127">
        <f t="shared" ref="J13:J48" si="0">D13*G13</f>
        <v>0</v>
      </c>
      <c r="K13" s="127">
        <f t="shared" ref="K13:K48" si="1">D13*I13</f>
        <v>0</v>
      </c>
    </row>
    <row r="14" spans="1:11">
      <c r="A14" s="114" t="s">
        <v>18</v>
      </c>
      <c r="B14" s="114"/>
      <c r="C14" s="115" t="s">
        <v>17</v>
      </c>
      <c r="D14" s="116">
        <v>135000</v>
      </c>
      <c r="E14" s="117"/>
      <c r="F14" s="118"/>
      <c r="G14" s="125"/>
      <c r="H14" s="128"/>
      <c r="I14" s="125">
        <f t="shared" ref="I14:I48" si="2">G14+(G14*H14/100)</f>
        <v>0</v>
      </c>
      <c r="J14" s="127">
        <f t="shared" si="0"/>
        <v>0</v>
      </c>
      <c r="K14" s="127">
        <f t="shared" si="1"/>
        <v>0</v>
      </c>
    </row>
    <row r="15" spans="1:11">
      <c r="A15" s="114" t="s">
        <v>19</v>
      </c>
      <c r="B15" s="114"/>
      <c r="C15" s="115" t="s">
        <v>17</v>
      </c>
      <c r="D15" s="116">
        <v>63000</v>
      </c>
      <c r="E15" s="117"/>
      <c r="F15" s="118"/>
      <c r="G15" s="125"/>
      <c r="H15" s="126"/>
      <c r="I15" s="125">
        <f t="shared" si="2"/>
        <v>0</v>
      </c>
      <c r="J15" s="127">
        <f t="shared" si="0"/>
        <v>0</v>
      </c>
      <c r="K15" s="127">
        <f t="shared" si="1"/>
        <v>0</v>
      </c>
    </row>
    <row r="16" spans="1:11">
      <c r="A16" s="114" t="s">
        <v>20</v>
      </c>
      <c r="B16" s="114"/>
      <c r="C16" s="115" t="s">
        <v>17</v>
      </c>
      <c r="D16" s="116">
        <v>105000</v>
      </c>
      <c r="E16" s="117"/>
      <c r="F16" s="118"/>
      <c r="G16" s="125"/>
      <c r="H16" s="128"/>
      <c r="I16" s="125">
        <f t="shared" si="2"/>
        <v>0</v>
      </c>
      <c r="J16" s="127">
        <f t="shared" si="0"/>
        <v>0</v>
      </c>
      <c r="K16" s="127">
        <f t="shared" si="1"/>
        <v>0</v>
      </c>
    </row>
    <row r="17" spans="1:11">
      <c r="A17" s="114" t="s">
        <v>21</v>
      </c>
      <c r="B17" s="114"/>
      <c r="C17" s="115" t="s">
        <v>17</v>
      </c>
      <c r="D17" s="116">
        <v>30000</v>
      </c>
      <c r="E17" s="117"/>
      <c r="F17" s="118"/>
      <c r="G17" s="125"/>
      <c r="H17" s="128"/>
      <c r="I17" s="125">
        <f t="shared" si="2"/>
        <v>0</v>
      </c>
      <c r="J17" s="127">
        <f t="shared" si="0"/>
        <v>0</v>
      </c>
      <c r="K17" s="127">
        <f t="shared" si="1"/>
        <v>0</v>
      </c>
    </row>
    <row r="18" spans="1:11">
      <c r="A18" s="121" t="s">
        <v>22</v>
      </c>
      <c r="B18" s="114"/>
      <c r="C18" s="115"/>
      <c r="D18" s="116"/>
      <c r="E18" s="117"/>
      <c r="F18" s="118"/>
      <c r="G18" s="125"/>
      <c r="H18" s="128"/>
      <c r="I18" s="125">
        <f t="shared" si="2"/>
        <v>0</v>
      </c>
      <c r="J18" s="127">
        <f t="shared" si="0"/>
        <v>0</v>
      </c>
      <c r="K18" s="127">
        <f t="shared" si="1"/>
        <v>0</v>
      </c>
    </row>
    <row r="19" spans="1:11">
      <c r="A19" s="114" t="s">
        <v>23</v>
      </c>
      <c r="B19" s="114"/>
      <c r="C19" s="115" t="s">
        <v>17</v>
      </c>
      <c r="D19" s="116">
        <v>600</v>
      </c>
      <c r="E19" s="117"/>
      <c r="F19" s="118"/>
      <c r="G19" s="125"/>
      <c r="H19" s="128"/>
      <c r="I19" s="125">
        <f t="shared" si="2"/>
        <v>0</v>
      </c>
      <c r="J19" s="127">
        <f t="shared" si="0"/>
        <v>0</v>
      </c>
      <c r="K19" s="127">
        <f t="shared" si="1"/>
        <v>0</v>
      </c>
    </row>
    <row r="20" spans="1:11">
      <c r="A20" s="114" t="s">
        <v>491</v>
      </c>
      <c r="B20" s="114"/>
      <c r="C20" s="115" t="s">
        <v>17</v>
      </c>
      <c r="D20" s="116">
        <v>4500</v>
      </c>
      <c r="E20" s="117"/>
      <c r="F20" s="118"/>
      <c r="G20" s="125"/>
      <c r="H20" s="128"/>
      <c r="I20" s="125">
        <f t="shared" si="2"/>
        <v>0</v>
      </c>
      <c r="J20" s="127">
        <f t="shared" si="0"/>
        <v>0</v>
      </c>
      <c r="K20" s="127">
        <f t="shared" si="1"/>
        <v>0</v>
      </c>
    </row>
    <row r="21" spans="1:11">
      <c r="A21" s="114" t="s">
        <v>24</v>
      </c>
      <c r="B21" s="114"/>
      <c r="C21" s="115" t="s">
        <v>17</v>
      </c>
      <c r="D21" s="116">
        <v>300</v>
      </c>
      <c r="E21" s="117"/>
      <c r="F21" s="118"/>
      <c r="G21" s="125"/>
      <c r="H21" s="128"/>
      <c r="I21" s="125">
        <f t="shared" si="2"/>
        <v>0</v>
      </c>
      <c r="J21" s="127">
        <f t="shared" si="0"/>
        <v>0</v>
      </c>
      <c r="K21" s="127">
        <f t="shared" si="1"/>
        <v>0</v>
      </c>
    </row>
    <row r="22" spans="1:11">
      <c r="A22" s="114" t="s">
        <v>25</v>
      </c>
      <c r="B22" s="114"/>
      <c r="C22" s="115" t="s">
        <v>17</v>
      </c>
      <c r="D22" s="116">
        <v>750</v>
      </c>
      <c r="E22" s="117"/>
      <c r="F22" s="118"/>
      <c r="G22" s="125"/>
      <c r="H22" s="128"/>
      <c r="I22" s="125">
        <f t="shared" si="2"/>
        <v>0</v>
      </c>
      <c r="J22" s="127">
        <f t="shared" si="0"/>
        <v>0</v>
      </c>
      <c r="K22" s="127">
        <f t="shared" si="1"/>
        <v>0</v>
      </c>
    </row>
    <row r="23" spans="1:11">
      <c r="A23" s="121" t="s">
        <v>26</v>
      </c>
      <c r="B23" s="114"/>
      <c r="C23" s="115"/>
      <c r="D23" s="116"/>
      <c r="E23" s="117"/>
      <c r="F23" s="118"/>
      <c r="G23" s="125"/>
      <c r="H23" s="128"/>
      <c r="I23" s="125">
        <f t="shared" si="2"/>
        <v>0</v>
      </c>
      <c r="J23" s="127">
        <f t="shared" si="0"/>
        <v>0</v>
      </c>
      <c r="K23" s="127">
        <f t="shared" si="1"/>
        <v>0</v>
      </c>
    </row>
    <row r="24" spans="1:11">
      <c r="A24" s="114" t="s">
        <v>27</v>
      </c>
      <c r="B24" s="114" t="s">
        <v>28</v>
      </c>
      <c r="C24" s="115" t="s">
        <v>17</v>
      </c>
      <c r="D24" s="116">
        <v>3450</v>
      </c>
      <c r="E24" s="117"/>
      <c r="F24" s="118"/>
      <c r="G24" s="125"/>
      <c r="H24" s="128"/>
      <c r="I24" s="125">
        <f t="shared" si="2"/>
        <v>0</v>
      </c>
      <c r="J24" s="127">
        <f t="shared" si="0"/>
        <v>0</v>
      </c>
      <c r="K24" s="127">
        <f t="shared" si="1"/>
        <v>0</v>
      </c>
    </row>
    <row r="25" spans="1:11">
      <c r="A25" s="114" t="s">
        <v>29</v>
      </c>
      <c r="B25" s="114" t="s">
        <v>28</v>
      </c>
      <c r="C25" s="115" t="s">
        <v>17</v>
      </c>
      <c r="D25" s="116">
        <v>3300</v>
      </c>
      <c r="E25" s="117"/>
      <c r="F25" s="118"/>
      <c r="G25" s="125"/>
      <c r="H25" s="128"/>
      <c r="I25" s="125">
        <f t="shared" si="2"/>
        <v>0</v>
      </c>
      <c r="J25" s="127">
        <f t="shared" si="0"/>
        <v>0</v>
      </c>
      <c r="K25" s="127">
        <f t="shared" si="1"/>
        <v>0</v>
      </c>
    </row>
    <row r="26" spans="1:11">
      <c r="A26" s="54" t="s">
        <v>510</v>
      </c>
      <c r="B26" s="15"/>
      <c r="C26" s="17"/>
      <c r="D26" s="72"/>
      <c r="E26" s="55"/>
      <c r="F26" s="56"/>
      <c r="G26" s="57"/>
      <c r="H26" s="129"/>
      <c r="I26" s="125">
        <f t="shared" si="2"/>
        <v>0</v>
      </c>
      <c r="J26" s="127">
        <f t="shared" si="0"/>
        <v>0</v>
      </c>
      <c r="K26" s="127">
        <f t="shared" si="1"/>
        <v>0</v>
      </c>
    </row>
    <row r="27" spans="1:11" ht="47.25">
      <c r="A27" s="15" t="s">
        <v>489</v>
      </c>
      <c r="B27" s="15" t="s">
        <v>490</v>
      </c>
      <c r="C27" s="17" t="s">
        <v>17</v>
      </c>
      <c r="D27" s="72">
        <v>540</v>
      </c>
      <c r="E27" s="55"/>
      <c r="F27" s="56"/>
      <c r="G27" s="130"/>
      <c r="H27" s="131"/>
      <c r="I27" s="125">
        <f t="shared" si="2"/>
        <v>0</v>
      </c>
      <c r="J27" s="127">
        <f t="shared" si="0"/>
        <v>0</v>
      </c>
      <c r="K27" s="127">
        <f t="shared" si="1"/>
        <v>0</v>
      </c>
    </row>
    <row r="28" spans="1:11">
      <c r="A28" s="121" t="s">
        <v>30</v>
      </c>
      <c r="B28" s="114"/>
      <c r="C28" s="115"/>
      <c r="D28" s="116"/>
      <c r="E28" s="117"/>
      <c r="F28" s="118"/>
      <c r="G28" s="125"/>
      <c r="H28" s="128"/>
      <c r="I28" s="125">
        <f t="shared" si="2"/>
        <v>0</v>
      </c>
      <c r="J28" s="127">
        <f t="shared" si="0"/>
        <v>0</v>
      </c>
      <c r="K28" s="127">
        <f t="shared" si="1"/>
        <v>0</v>
      </c>
    </row>
    <row r="29" spans="1:11">
      <c r="A29" s="114" t="s">
        <v>31</v>
      </c>
      <c r="B29" s="114"/>
      <c r="C29" s="115" t="s">
        <v>17</v>
      </c>
      <c r="D29" s="116">
        <v>18600</v>
      </c>
      <c r="E29" s="117"/>
      <c r="F29" s="118"/>
      <c r="G29" s="125"/>
      <c r="H29" s="128"/>
      <c r="I29" s="125">
        <f t="shared" si="2"/>
        <v>0</v>
      </c>
      <c r="J29" s="127">
        <f t="shared" si="0"/>
        <v>0</v>
      </c>
      <c r="K29" s="127">
        <f t="shared" si="1"/>
        <v>0</v>
      </c>
    </row>
    <row r="30" spans="1:11">
      <c r="A30" s="114" t="s">
        <v>32</v>
      </c>
      <c r="B30" s="114"/>
      <c r="C30" s="115" t="s">
        <v>17</v>
      </c>
      <c r="D30" s="116">
        <v>3600</v>
      </c>
      <c r="E30" s="117"/>
      <c r="F30" s="118"/>
      <c r="G30" s="125"/>
      <c r="H30" s="128"/>
      <c r="I30" s="125">
        <f t="shared" si="2"/>
        <v>0</v>
      </c>
      <c r="J30" s="127">
        <f t="shared" si="0"/>
        <v>0</v>
      </c>
      <c r="K30" s="127">
        <f t="shared" si="1"/>
        <v>0</v>
      </c>
    </row>
    <row r="31" spans="1:11" ht="110.25">
      <c r="A31" s="54" t="s">
        <v>500</v>
      </c>
      <c r="B31" s="15" t="s">
        <v>452</v>
      </c>
      <c r="C31" s="17"/>
      <c r="D31" s="72"/>
      <c r="E31" s="55"/>
      <c r="F31" s="56"/>
      <c r="G31" s="57"/>
      <c r="H31" s="53"/>
      <c r="I31" s="125">
        <f t="shared" si="2"/>
        <v>0</v>
      </c>
      <c r="J31" s="127">
        <f t="shared" si="0"/>
        <v>0</v>
      </c>
      <c r="K31" s="127">
        <f t="shared" si="1"/>
        <v>0</v>
      </c>
    </row>
    <row r="32" spans="1:11">
      <c r="A32" s="17" t="s">
        <v>41</v>
      </c>
      <c r="B32" s="15"/>
      <c r="C32" s="17" t="s">
        <v>17</v>
      </c>
      <c r="D32" s="72">
        <v>300</v>
      </c>
      <c r="E32" s="55"/>
      <c r="F32" s="56"/>
      <c r="G32" s="132"/>
      <c r="H32" s="133"/>
      <c r="I32" s="125">
        <f t="shared" si="2"/>
        <v>0</v>
      </c>
      <c r="J32" s="127">
        <f t="shared" si="0"/>
        <v>0</v>
      </c>
      <c r="K32" s="127">
        <f t="shared" si="1"/>
        <v>0</v>
      </c>
    </row>
    <row r="33" spans="1:11">
      <c r="A33" s="17" t="s">
        <v>42</v>
      </c>
      <c r="B33" s="15"/>
      <c r="C33" s="17" t="s">
        <v>17</v>
      </c>
      <c r="D33" s="72">
        <v>25500</v>
      </c>
      <c r="E33" s="55"/>
      <c r="F33" s="56"/>
      <c r="G33" s="132"/>
      <c r="H33" s="134"/>
      <c r="I33" s="125">
        <f t="shared" si="2"/>
        <v>0</v>
      </c>
      <c r="J33" s="127">
        <f t="shared" si="0"/>
        <v>0</v>
      </c>
      <c r="K33" s="127">
        <f t="shared" si="1"/>
        <v>0</v>
      </c>
    </row>
    <row r="34" spans="1:11">
      <c r="A34" s="15" t="s">
        <v>43</v>
      </c>
      <c r="B34" s="15"/>
      <c r="C34" s="17" t="s">
        <v>17</v>
      </c>
      <c r="D34" s="72">
        <v>3900</v>
      </c>
      <c r="E34" s="55"/>
      <c r="F34" s="56"/>
      <c r="G34" s="132"/>
      <c r="H34" s="134"/>
      <c r="I34" s="125">
        <f t="shared" si="2"/>
        <v>0</v>
      </c>
      <c r="J34" s="127">
        <f t="shared" si="0"/>
        <v>0</v>
      </c>
      <c r="K34" s="127">
        <f t="shared" si="1"/>
        <v>0</v>
      </c>
    </row>
    <row r="35" spans="1:11">
      <c r="A35" s="15" t="s">
        <v>44</v>
      </c>
      <c r="B35" s="15"/>
      <c r="C35" s="17" t="s">
        <v>17</v>
      </c>
      <c r="D35" s="72">
        <v>2400</v>
      </c>
      <c r="E35" s="55"/>
      <c r="F35" s="56"/>
      <c r="G35" s="132"/>
      <c r="H35" s="134"/>
      <c r="I35" s="125">
        <f t="shared" si="2"/>
        <v>0</v>
      </c>
      <c r="J35" s="127">
        <f t="shared" si="0"/>
        <v>0</v>
      </c>
      <c r="K35" s="127">
        <f t="shared" si="1"/>
        <v>0</v>
      </c>
    </row>
    <row r="36" spans="1:11">
      <c r="A36" s="15" t="s">
        <v>45</v>
      </c>
      <c r="B36" s="15"/>
      <c r="C36" s="17" t="s">
        <v>17</v>
      </c>
      <c r="D36" s="72">
        <v>3600</v>
      </c>
      <c r="E36" s="55"/>
      <c r="F36" s="56"/>
      <c r="G36" s="132"/>
      <c r="H36" s="134"/>
      <c r="I36" s="125">
        <f t="shared" si="2"/>
        <v>0</v>
      </c>
      <c r="J36" s="127">
        <f t="shared" si="0"/>
        <v>0</v>
      </c>
      <c r="K36" s="127">
        <f t="shared" si="1"/>
        <v>0</v>
      </c>
    </row>
    <row r="37" spans="1:11">
      <c r="A37" s="15" t="s">
        <v>46</v>
      </c>
      <c r="B37" s="15"/>
      <c r="C37" s="17" t="s">
        <v>17</v>
      </c>
      <c r="D37" s="72">
        <v>4800</v>
      </c>
      <c r="E37" s="55"/>
      <c r="F37" s="56"/>
      <c r="G37" s="132"/>
      <c r="H37" s="134"/>
      <c r="I37" s="125">
        <f t="shared" si="2"/>
        <v>0</v>
      </c>
      <c r="J37" s="127">
        <f t="shared" si="0"/>
        <v>0</v>
      </c>
      <c r="K37" s="127">
        <f t="shared" si="1"/>
        <v>0</v>
      </c>
    </row>
    <row r="38" spans="1:11">
      <c r="A38" s="15" t="s">
        <v>558</v>
      </c>
      <c r="B38" s="15"/>
      <c r="C38" s="17" t="s">
        <v>17</v>
      </c>
      <c r="D38" s="72">
        <v>600</v>
      </c>
      <c r="E38" s="55"/>
      <c r="F38" s="56"/>
      <c r="G38" s="130"/>
      <c r="H38" s="134"/>
      <c r="I38" s="125">
        <f t="shared" si="2"/>
        <v>0</v>
      </c>
      <c r="J38" s="127">
        <f t="shared" si="0"/>
        <v>0</v>
      </c>
      <c r="K38" s="127">
        <f t="shared" si="1"/>
        <v>0</v>
      </c>
    </row>
    <row r="39" spans="1:11">
      <c r="A39" s="15" t="s">
        <v>47</v>
      </c>
      <c r="B39" s="15"/>
      <c r="C39" s="17" t="s">
        <v>17</v>
      </c>
      <c r="D39" s="72">
        <v>4500</v>
      </c>
      <c r="E39" s="55"/>
      <c r="F39" s="56"/>
      <c r="G39" s="132"/>
      <c r="H39" s="134"/>
      <c r="I39" s="125">
        <f t="shared" si="2"/>
        <v>0</v>
      </c>
      <c r="J39" s="127">
        <f t="shared" si="0"/>
        <v>0</v>
      </c>
      <c r="K39" s="127">
        <f t="shared" si="1"/>
        <v>0</v>
      </c>
    </row>
    <row r="40" spans="1:11">
      <c r="A40" s="15" t="s">
        <v>48</v>
      </c>
      <c r="B40" s="15"/>
      <c r="C40" s="17" t="s">
        <v>17</v>
      </c>
      <c r="D40" s="72">
        <v>5100</v>
      </c>
      <c r="E40" s="55"/>
      <c r="F40" s="56"/>
      <c r="G40" s="132"/>
      <c r="H40" s="134"/>
      <c r="I40" s="125">
        <f t="shared" si="2"/>
        <v>0</v>
      </c>
      <c r="J40" s="127">
        <f t="shared" si="0"/>
        <v>0</v>
      </c>
      <c r="K40" s="127">
        <f t="shared" si="1"/>
        <v>0</v>
      </c>
    </row>
    <row r="41" spans="1:11">
      <c r="A41" s="15" t="s">
        <v>49</v>
      </c>
      <c r="B41" s="15"/>
      <c r="C41" s="17" t="s">
        <v>17</v>
      </c>
      <c r="D41" s="72">
        <v>120000</v>
      </c>
      <c r="E41" s="55"/>
      <c r="F41" s="56"/>
      <c r="G41" s="132"/>
      <c r="H41" s="135"/>
      <c r="I41" s="125">
        <f t="shared" si="2"/>
        <v>0</v>
      </c>
      <c r="J41" s="127">
        <f t="shared" si="0"/>
        <v>0</v>
      </c>
      <c r="K41" s="127">
        <f t="shared" si="1"/>
        <v>0</v>
      </c>
    </row>
    <row r="42" spans="1:11">
      <c r="A42" s="15" t="s">
        <v>50</v>
      </c>
      <c r="B42" s="15"/>
      <c r="C42" s="17" t="s">
        <v>17</v>
      </c>
      <c r="D42" s="72">
        <v>120000</v>
      </c>
      <c r="E42" s="55"/>
      <c r="F42" s="56"/>
      <c r="G42" s="132"/>
      <c r="H42" s="134"/>
      <c r="I42" s="125">
        <f t="shared" si="2"/>
        <v>0</v>
      </c>
      <c r="J42" s="127">
        <f t="shared" si="0"/>
        <v>0</v>
      </c>
      <c r="K42" s="127">
        <f t="shared" si="1"/>
        <v>0</v>
      </c>
    </row>
    <row r="43" spans="1:11">
      <c r="A43" s="15" t="s">
        <v>559</v>
      </c>
      <c r="B43" s="15"/>
      <c r="C43" s="17" t="s">
        <v>17</v>
      </c>
      <c r="D43" s="72">
        <v>900</v>
      </c>
      <c r="E43" s="55"/>
      <c r="F43" s="56"/>
      <c r="G43" s="130"/>
      <c r="H43" s="134"/>
      <c r="I43" s="125">
        <f t="shared" si="2"/>
        <v>0</v>
      </c>
      <c r="J43" s="127">
        <f t="shared" si="0"/>
        <v>0</v>
      </c>
      <c r="K43" s="127">
        <f t="shared" si="1"/>
        <v>0</v>
      </c>
    </row>
    <row r="44" spans="1:11" ht="47.25">
      <c r="A44" s="17" t="s">
        <v>746</v>
      </c>
      <c r="B44" s="15" t="s">
        <v>51</v>
      </c>
      <c r="C44" s="17" t="s">
        <v>17</v>
      </c>
      <c r="D44" s="18">
        <v>4800</v>
      </c>
      <c r="E44" s="136"/>
      <c r="F44" s="137"/>
      <c r="G44" s="130"/>
      <c r="H44" s="134"/>
      <c r="I44" s="125">
        <f t="shared" si="2"/>
        <v>0</v>
      </c>
      <c r="J44" s="127">
        <f t="shared" si="0"/>
        <v>0</v>
      </c>
      <c r="K44" s="127">
        <f t="shared" si="1"/>
        <v>0</v>
      </c>
    </row>
    <row r="45" spans="1:11" ht="78.75">
      <c r="A45" s="54" t="s">
        <v>501</v>
      </c>
      <c r="B45" s="138" t="s">
        <v>52</v>
      </c>
      <c r="C45" s="17"/>
      <c r="D45" s="139"/>
      <c r="E45" s="140"/>
      <c r="F45" s="141"/>
      <c r="G45" s="57"/>
      <c r="H45" s="142"/>
      <c r="I45" s="125">
        <f t="shared" si="2"/>
        <v>0</v>
      </c>
      <c r="J45" s="127">
        <f t="shared" si="0"/>
        <v>0</v>
      </c>
      <c r="K45" s="127">
        <f t="shared" si="1"/>
        <v>0</v>
      </c>
    </row>
    <row r="46" spans="1:11" ht="31.5">
      <c r="A46" s="143" t="s">
        <v>53</v>
      </c>
      <c r="B46" s="143"/>
      <c r="C46" s="13" t="s">
        <v>17</v>
      </c>
      <c r="D46" s="139">
        <v>2400</v>
      </c>
      <c r="E46" s="140"/>
      <c r="F46" s="141"/>
      <c r="G46" s="130"/>
      <c r="H46" s="135"/>
      <c r="I46" s="125">
        <f t="shared" si="2"/>
        <v>0</v>
      </c>
      <c r="J46" s="127">
        <f t="shared" si="0"/>
        <v>0</v>
      </c>
      <c r="K46" s="127">
        <f t="shared" si="1"/>
        <v>0</v>
      </c>
    </row>
    <row r="47" spans="1:11" ht="31.5">
      <c r="A47" s="143" t="s">
        <v>54</v>
      </c>
      <c r="B47" s="143"/>
      <c r="C47" s="13" t="s">
        <v>17</v>
      </c>
      <c r="D47" s="139">
        <v>2400</v>
      </c>
      <c r="E47" s="140"/>
      <c r="F47" s="45"/>
      <c r="G47" s="130"/>
      <c r="H47" s="135"/>
      <c r="I47" s="125">
        <f t="shared" si="2"/>
        <v>0</v>
      </c>
      <c r="J47" s="127">
        <f t="shared" si="0"/>
        <v>0</v>
      </c>
      <c r="K47" s="127">
        <f t="shared" si="1"/>
        <v>0</v>
      </c>
    </row>
    <row r="48" spans="1:11" ht="31.5">
      <c r="A48" s="143" t="s">
        <v>55</v>
      </c>
      <c r="B48" s="143"/>
      <c r="C48" s="13" t="s">
        <v>17</v>
      </c>
      <c r="D48" s="139">
        <v>1200</v>
      </c>
      <c r="E48" s="140"/>
      <c r="F48" s="45"/>
      <c r="G48" s="130"/>
      <c r="H48" s="135"/>
      <c r="I48" s="125">
        <f t="shared" si="2"/>
        <v>0</v>
      </c>
      <c r="J48" s="127">
        <f t="shared" si="0"/>
        <v>0</v>
      </c>
      <c r="K48" s="127">
        <f t="shared" si="1"/>
        <v>0</v>
      </c>
    </row>
    <row r="49" spans="1:13">
      <c r="A49" s="54" t="s">
        <v>580</v>
      </c>
      <c r="B49" s="15"/>
      <c r="C49" s="17"/>
      <c r="D49" s="72"/>
      <c r="E49" s="55"/>
      <c r="F49" s="56"/>
      <c r="G49" s="130"/>
      <c r="H49" s="135"/>
      <c r="I49" s="130"/>
      <c r="J49" s="144">
        <f>SUM(J13:J48)</f>
        <v>0</v>
      </c>
      <c r="K49" s="145">
        <f>SUM(K13:K48)</f>
        <v>0</v>
      </c>
    </row>
    <row r="50" spans="1:13">
      <c r="A50" s="146"/>
      <c r="B50" s="147"/>
      <c r="C50" s="148"/>
      <c r="D50" s="149"/>
      <c r="E50" s="150"/>
      <c r="F50" s="151"/>
      <c r="G50" s="132"/>
      <c r="H50" s="152"/>
      <c r="I50" s="132"/>
      <c r="J50" s="153"/>
      <c r="K50" s="145"/>
    </row>
    <row r="51" spans="1:13">
      <c r="A51" s="154" t="s">
        <v>503</v>
      </c>
      <c r="B51" s="154"/>
      <c r="C51" s="154"/>
      <c r="D51" s="155"/>
      <c r="E51" s="156"/>
      <c r="F51" s="157"/>
      <c r="G51" s="158"/>
      <c r="H51" s="159"/>
      <c r="I51" s="160"/>
      <c r="J51" s="161"/>
      <c r="K51" s="162"/>
    </row>
    <row r="52" spans="1:13" ht="94.5">
      <c r="A52" s="54" t="s">
        <v>504</v>
      </c>
      <c r="B52" s="15" t="s">
        <v>663</v>
      </c>
      <c r="C52" s="17"/>
      <c r="D52" s="72"/>
      <c r="E52" s="55"/>
      <c r="F52" s="56"/>
      <c r="G52" s="57"/>
      <c r="H52" s="53"/>
      <c r="I52" s="46"/>
      <c r="J52" s="56"/>
      <c r="K52" s="163"/>
    </row>
    <row r="53" spans="1:13">
      <c r="A53" s="15" t="s">
        <v>33</v>
      </c>
      <c r="B53" s="15"/>
      <c r="C53" s="17" t="s">
        <v>17</v>
      </c>
      <c r="D53" s="72">
        <v>3000</v>
      </c>
      <c r="E53" s="55"/>
      <c r="F53" s="56"/>
      <c r="G53" s="164"/>
      <c r="H53" s="165"/>
      <c r="I53" s="164">
        <f>G53+(G53*H53/100)</f>
        <v>0</v>
      </c>
      <c r="J53" s="166">
        <f t="shared" ref="J53:J59" si="3">D53*G53</f>
        <v>0</v>
      </c>
      <c r="K53" s="167">
        <f t="shared" ref="K53:K59" si="4">D53*I53</f>
        <v>0</v>
      </c>
    </row>
    <row r="54" spans="1:13">
      <c r="A54" s="15" t="s">
        <v>34</v>
      </c>
      <c r="B54" s="15"/>
      <c r="C54" s="17" t="s">
        <v>17</v>
      </c>
      <c r="D54" s="72">
        <v>120000</v>
      </c>
      <c r="E54" s="55"/>
      <c r="F54" s="56"/>
      <c r="G54" s="164"/>
      <c r="H54" s="165"/>
      <c r="I54" s="164">
        <f>G54+(G54*H54/100)</f>
        <v>0</v>
      </c>
      <c r="J54" s="166">
        <f t="shared" si="3"/>
        <v>0</v>
      </c>
      <c r="K54" s="167">
        <f t="shared" si="4"/>
        <v>0</v>
      </c>
    </row>
    <row r="55" spans="1:13">
      <c r="A55" s="15" t="s">
        <v>35</v>
      </c>
      <c r="B55" s="15"/>
      <c r="C55" s="17" t="s">
        <v>17</v>
      </c>
      <c r="D55" s="72">
        <v>39000</v>
      </c>
      <c r="E55" s="55"/>
      <c r="F55" s="56"/>
      <c r="G55" s="164"/>
      <c r="H55" s="165"/>
      <c r="I55" s="164">
        <f>G55+(G55*H55/100)</f>
        <v>0</v>
      </c>
      <c r="J55" s="166">
        <f t="shared" si="3"/>
        <v>0</v>
      </c>
      <c r="K55" s="167">
        <f t="shared" si="4"/>
        <v>0</v>
      </c>
    </row>
    <row r="56" spans="1:13" ht="94.5">
      <c r="A56" s="54" t="s">
        <v>502</v>
      </c>
      <c r="B56" s="15" t="s">
        <v>664</v>
      </c>
      <c r="C56" s="17"/>
      <c r="D56" s="72"/>
      <c r="E56" s="15"/>
      <c r="F56" s="56"/>
      <c r="G56" s="52"/>
      <c r="H56" s="165"/>
      <c r="I56" s="46"/>
      <c r="J56" s="166">
        <f t="shared" si="3"/>
        <v>0</v>
      </c>
      <c r="K56" s="167">
        <f t="shared" si="4"/>
        <v>0</v>
      </c>
    </row>
    <row r="57" spans="1:13" s="173" customFormat="1" ht="31.5">
      <c r="A57" s="68" t="s">
        <v>36</v>
      </c>
      <c r="B57" s="68"/>
      <c r="C57" s="79" t="s">
        <v>17</v>
      </c>
      <c r="D57" s="168">
        <v>900</v>
      </c>
      <c r="E57" s="169"/>
      <c r="F57" s="170"/>
      <c r="G57" s="171"/>
      <c r="H57" s="165"/>
      <c r="I57" s="172">
        <f>G57+(G57*H57/100)</f>
        <v>0</v>
      </c>
      <c r="J57" s="166">
        <f t="shared" si="3"/>
        <v>0</v>
      </c>
      <c r="K57" s="167">
        <f t="shared" si="4"/>
        <v>0</v>
      </c>
      <c r="M57" s="12"/>
    </row>
    <row r="58" spans="1:13" ht="31.5">
      <c r="A58" s="15" t="s">
        <v>37</v>
      </c>
      <c r="B58" s="15"/>
      <c r="C58" s="17" t="s">
        <v>17</v>
      </c>
      <c r="D58" s="72">
        <v>10500</v>
      </c>
      <c r="E58" s="55"/>
      <c r="F58" s="56"/>
      <c r="G58" s="171"/>
      <c r="H58" s="165"/>
      <c r="I58" s="172">
        <f>G58+(G58*H58/100)</f>
        <v>0</v>
      </c>
      <c r="J58" s="166">
        <f t="shared" si="3"/>
        <v>0</v>
      </c>
      <c r="K58" s="167">
        <f t="shared" si="4"/>
        <v>0</v>
      </c>
    </row>
    <row r="59" spans="1:13" ht="94.5">
      <c r="A59" s="15" t="s">
        <v>38</v>
      </c>
      <c r="B59" s="15" t="s">
        <v>665</v>
      </c>
      <c r="C59" s="17" t="s">
        <v>17</v>
      </c>
      <c r="D59" s="72">
        <v>18000</v>
      </c>
      <c r="E59" s="55"/>
      <c r="F59" s="56"/>
      <c r="G59" s="130"/>
      <c r="H59" s="165"/>
      <c r="I59" s="164">
        <f>G59+(G59*H59/100)</f>
        <v>0</v>
      </c>
      <c r="J59" s="166">
        <f t="shared" si="3"/>
        <v>0</v>
      </c>
      <c r="K59" s="167">
        <f t="shared" si="4"/>
        <v>0</v>
      </c>
    </row>
    <row r="60" spans="1:13">
      <c r="A60" s="54" t="s">
        <v>581</v>
      </c>
      <c r="B60" s="15"/>
      <c r="C60" s="17"/>
      <c r="D60" s="72"/>
      <c r="E60" s="55"/>
      <c r="F60" s="56"/>
      <c r="G60" s="130"/>
      <c r="H60" s="174"/>
      <c r="I60" s="164"/>
      <c r="J60" s="175">
        <f>SUM(J53:J59)</f>
        <v>0</v>
      </c>
      <c r="K60" s="176">
        <f>SUM(K53:K59)</f>
        <v>0</v>
      </c>
    </row>
    <row r="61" spans="1:13">
      <c r="A61" s="54"/>
      <c r="B61" s="15"/>
      <c r="C61" s="17"/>
      <c r="D61" s="72"/>
      <c r="E61" s="55"/>
      <c r="F61" s="56"/>
      <c r="G61" s="130"/>
      <c r="H61" s="174"/>
      <c r="I61" s="164"/>
      <c r="J61" s="175"/>
      <c r="K61" s="176"/>
    </row>
    <row r="62" spans="1:13">
      <c r="A62" s="16" t="s">
        <v>562</v>
      </c>
      <c r="B62" s="177"/>
      <c r="C62" s="16"/>
      <c r="D62" s="178"/>
      <c r="E62" s="179"/>
      <c r="F62" s="180"/>
      <c r="G62" s="158"/>
      <c r="H62" s="159"/>
      <c r="I62" s="181"/>
      <c r="J62" s="180"/>
      <c r="K62" s="180"/>
    </row>
    <row r="63" spans="1:13" ht="26.25">
      <c r="A63" s="17" t="s">
        <v>525</v>
      </c>
      <c r="B63" s="182" t="s">
        <v>526</v>
      </c>
      <c r="C63" s="17" t="s">
        <v>17</v>
      </c>
      <c r="D63" s="72">
        <v>450</v>
      </c>
      <c r="E63" s="55"/>
      <c r="F63" s="56"/>
      <c r="G63" s="57"/>
      <c r="H63" s="53"/>
      <c r="I63" s="46">
        <f t="shared" ref="I63:I64" si="5">G63+(G63*H63/100)</f>
        <v>0</v>
      </c>
      <c r="J63" s="56">
        <f>D63*G63</f>
        <v>0</v>
      </c>
      <c r="K63" s="56">
        <f>D63*I63</f>
        <v>0</v>
      </c>
    </row>
    <row r="64" spans="1:13" ht="26.25">
      <c r="A64" s="17" t="s">
        <v>524</v>
      </c>
      <c r="B64" s="183" t="s">
        <v>543</v>
      </c>
      <c r="C64" s="17" t="s">
        <v>17</v>
      </c>
      <c r="D64" s="72">
        <v>5700</v>
      </c>
      <c r="E64" s="55"/>
      <c r="F64" s="56"/>
      <c r="G64" s="57"/>
      <c r="H64" s="53"/>
      <c r="I64" s="46">
        <f t="shared" si="5"/>
        <v>0</v>
      </c>
      <c r="J64" s="56">
        <f>D64*G64</f>
        <v>0</v>
      </c>
      <c r="K64" s="56">
        <f>D64*I64</f>
        <v>0</v>
      </c>
    </row>
    <row r="65" spans="1:11">
      <c r="A65" s="54" t="s">
        <v>582</v>
      </c>
      <c r="B65" s="15"/>
      <c r="C65" s="17"/>
      <c r="D65" s="72"/>
      <c r="E65" s="55"/>
      <c r="F65" s="56"/>
      <c r="G65" s="57"/>
      <c r="H65" s="53"/>
      <c r="I65" s="46"/>
      <c r="J65" s="35">
        <f>SUM(J63:J64)</f>
        <v>0</v>
      </c>
      <c r="K65" s="35">
        <f>SUM(K63:K64)</f>
        <v>0</v>
      </c>
    </row>
    <row r="66" spans="1:11">
      <c r="D66" s="59"/>
      <c r="K66" s="184"/>
    </row>
    <row r="67" spans="1:11">
      <c r="A67" s="16" t="s">
        <v>563</v>
      </c>
      <c r="B67" s="185"/>
      <c r="C67" s="16"/>
      <c r="D67" s="186"/>
      <c r="E67" s="187"/>
      <c r="F67" s="158"/>
      <c r="G67" s="158"/>
      <c r="H67" s="159"/>
      <c r="I67" s="181"/>
      <c r="J67" s="180"/>
      <c r="K67" s="188"/>
    </row>
    <row r="68" spans="1:11" ht="47.25">
      <c r="A68" s="15" t="s">
        <v>56</v>
      </c>
      <c r="B68" s="15" t="s">
        <v>57</v>
      </c>
      <c r="C68" s="17" t="s">
        <v>17</v>
      </c>
      <c r="D68" s="80">
        <v>8400</v>
      </c>
      <c r="E68" s="136"/>
      <c r="F68" s="137"/>
      <c r="G68" s="172"/>
      <c r="H68" s="165"/>
      <c r="I68" s="172">
        <f>G68+(G68*H68/100)</f>
        <v>0</v>
      </c>
      <c r="J68" s="189">
        <f>D68*G68</f>
        <v>0</v>
      </c>
      <c r="K68" s="190">
        <f>D68*I68</f>
        <v>0</v>
      </c>
    </row>
    <row r="69" spans="1:11">
      <c r="A69" s="54" t="s">
        <v>583</v>
      </c>
      <c r="B69" s="15"/>
      <c r="C69" s="17"/>
      <c r="D69" s="72"/>
      <c r="E69" s="55"/>
      <c r="F69" s="56"/>
      <c r="G69" s="171"/>
      <c r="H69" s="191"/>
      <c r="I69" s="172"/>
      <c r="J69" s="192">
        <f>SUM(J68:J68)</f>
        <v>0</v>
      </c>
      <c r="K69" s="193">
        <f>SUM(K68:K68)</f>
        <v>0</v>
      </c>
    </row>
    <row r="70" spans="1:11">
      <c r="A70" s="16" t="s">
        <v>564</v>
      </c>
      <c r="B70" s="177"/>
      <c r="C70" s="194"/>
      <c r="D70" s="178"/>
      <c r="E70" s="179"/>
      <c r="F70" s="180"/>
      <c r="G70" s="158"/>
      <c r="H70" s="159"/>
      <c r="I70" s="181"/>
      <c r="J70" s="180"/>
      <c r="K70" s="180"/>
    </row>
    <row r="71" spans="1:11" ht="63">
      <c r="A71" s="15" t="s">
        <v>58</v>
      </c>
      <c r="B71" s="15" t="s">
        <v>59</v>
      </c>
      <c r="C71" s="17" t="s">
        <v>17</v>
      </c>
      <c r="D71" s="72">
        <v>150</v>
      </c>
      <c r="E71" s="55"/>
      <c r="F71" s="137"/>
      <c r="G71" s="195"/>
      <c r="H71" s="196"/>
      <c r="I71" s="46">
        <f>G71+(G71*H71/100)</f>
        <v>0</v>
      </c>
      <c r="J71" s="56">
        <f>D71*G71</f>
        <v>0</v>
      </c>
      <c r="K71" s="56">
        <f>D71*I71</f>
        <v>0</v>
      </c>
    </row>
    <row r="72" spans="1:11">
      <c r="A72" s="54" t="s">
        <v>39</v>
      </c>
      <c r="B72" s="17"/>
      <c r="C72" s="17"/>
      <c r="D72" s="72"/>
      <c r="E72" s="55"/>
      <c r="F72" s="56"/>
      <c r="G72" s="57"/>
      <c r="H72" s="81"/>
      <c r="I72" s="46"/>
      <c r="J72" s="35">
        <f>SUM(J71)</f>
        <v>0</v>
      </c>
      <c r="K72" s="35">
        <f>SUM(K71)</f>
        <v>0</v>
      </c>
    </row>
    <row r="73" spans="1:11">
      <c r="A73" s="16" t="s">
        <v>565</v>
      </c>
      <c r="B73" s="185"/>
      <c r="C73" s="16"/>
      <c r="D73" s="186"/>
      <c r="E73" s="187"/>
      <c r="F73" s="158"/>
      <c r="G73" s="158"/>
      <c r="H73" s="159"/>
      <c r="I73" s="181"/>
      <c r="J73" s="180"/>
      <c r="K73" s="180"/>
    </row>
    <row r="74" spans="1:11" ht="126">
      <c r="A74" s="197" t="s">
        <v>505</v>
      </c>
      <c r="B74" s="198" t="s">
        <v>65</v>
      </c>
      <c r="C74" s="17"/>
      <c r="D74" s="168"/>
      <c r="E74" s="55"/>
      <c r="F74" s="56"/>
      <c r="G74" s="57"/>
      <c r="H74" s="53"/>
      <c r="I74" s="46"/>
      <c r="J74" s="56"/>
      <c r="K74" s="163"/>
    </row>
    <row r="75" spans="1:11">
      <c r="A75" s="15" t="s">
        <v>67</v>
      </c>
      <c r="B75" s="199"/>
      <c r="C75" s="17"/>
      <c r="D75" s="200">
        <v>450</v>
      </c>
      <c r="E75" s="201"/>
      <c r="F75" s="202"/>
      <c r="G75" s="130"/>
      <c r="H75" s="203"/>
      <c r="I75" s="164">
        <f>G75+(G75*H75/100)</f>
        <v>0</v>
      </c>
      <c r="J75" s="166">
        <f>D75*G75</f>
        <v>0</v>
      </c>
      <c r="K75" s="56">
        <f>D75*I75</f>
        <v>0</v>
      </c>
    </row>
    <row r="76" spans="1:11">
      <c r="A76" s="15" t="s">
        <v>66</v>
      </c>
      <c r="B76" s="199"/>
      <c r="C76" s="17"/>
      <c r="D76" s="200">
        <v>300</v>
      </c>
      <c r="E76" s="201"/>
      <c r="F76" s="202"/>
      <c r="G76" s="130"/>
      <c r="H76" s="203"/>
      <c r="I76" s="164">
        <f>G76+(G76*H76/100)</f>
        <v>0</v>
      </c>
      <c r="J76" s="166">
        <f>D76*G76</f>
        <v>0</v>
      </c>
      <c r="K76" s="56">
        <f>D76*I76</f>
        <v>0</v>
      </c>
    </row>
    <row r="77" spans="1:11">
      <c r="D77" s="59"/>
      <c r="J77" s="166"/>
      <c r="K77" s="56"/>
    </row>
    <row r="78" spans="1:11" ht="126">
      <c r="A78" s="15" t="s">
        <v>60</v>
      </c>
      <c r="B78" s="199" t="s">
        <v>485</v>
      </c>
      <c r="C78" s="17"/>
      <c r="D78" s="168"/>
      <c r="E78" s="55"/>
      <c r="F78" s="56"/>
      <c r="G78" s="57"/>
      <c r="H78" s="53"/>
      <c r="I78" s="46"/>
      <c r="J78" s="166"/>
      <c r="K78" s="56"/>
    </row>
    <row r="79" spans="1:11">
      <c r="A79" s="204" t="s">
        <v>512</v>
      </c>
      <c r="B79" s="199"/>
      <c r="C79" s="17"/>
      <c r="D79" s="168">
        <v>7500</v>
      </c>
      <c r="E79" s="55"/>
      <c r="F79" s="56"/>
      <c r="G79" s="205"/>
      <c r="H79" s="206"/>
      <c r="I79" s="205">
        <f>G79+(G79*H79/100)</f>
        <v>0</v>
      </c>
      <c r="J79" s="166">
        <f t="shared" ref="J79:J85" si="6">D79*G79</f>
        <v>0</v>
      </c>
      <c r="K79" s="56">
        <f t="shared" ref="K79:K85" si="7">D79*I79</f>
        <v>0</v>
      </c>
    </row>
    <row r="80" spans="1:11">
      <c r="A80" s="198" t="s">
        <v>486</v>
      </c>
      <c r="B80" s="15"/>
      <c r="C80" s="17" t="s">
        <v>17</v>
      </c>
      <c r="D80" s="168">
        <v>31500</v>
      </c>
      <c r="E80" s="55"/>
      <c r="F80" s="56"/>
      <c r="G80" s="172"/>
      <c r="H80" s="207"/>
      <c r="I80" s="172">
        <f t="shared" ref="I80:I84" si="8">G80+(G80*H80/100)</f>
        <v>0</v>
      </c>
      <c r="J80" s="166">
        <f t="shared" si="6"/>
        <v>0</v>
      </c>
      <c r="K80" s="56">
        <f t="shared" si="7"/>
        <v>0</v>
      </c>
    </row>
    <row r="81" spans="1:13">
      <c r="A81" s="15" t="s">
        <v>61</v>
      </c>
      <c r="B81" s="15"/>
      <c r="C81" s="17" t="s">
        <v>17</v>
      </c>
      <c r="D81" s="168">
        <v>15000</v>
      </c>
      <c r="E81" s="55"/>
      <c r="F81" s="208"/>
      <c r="G81" s="172"/>
      <c r="H81" s="207"/>
      <c r="I81" s="172">
        <f t="shared" si="8"/>
        <v>0</v>
      </c>
      <c r="J81" s="166">
        <f t="shared" si="6"/>
        <v>0</v>
      </c>
      <c r="K81" s="56">
        <f t="shared" si="7"/>
        <v>0</v>
      </c>
    </row>
    <row r="82" spans="1:13">
      <c r="A82" s="15" t="s">
        <v>62</v>
      </c>
      <c r="B82" s="15"/>
      <c r="C82" s="17" t="s">
        <v>17</v>
      </c>
      <c r="D82" s="168">
        <v>150</v>
      </c>
      <c r="E82" s="55"/>
      <c r="F82" s="208"/>
      <c r="G82" s="172"/>
      <c r="H82" s="207"/>
      <c r="I82" s="172">
        <f t="shared" si="8"/>
        <v>0</v>
      </c>
      <c r="J82" s="166">
        <f t="shared" si="6"/>
        <v>0</v>
      </c>
      <c r="K82" s="56">
        <f t="shared" si="7"/>
        <v>0</v>
      </c>
    </row>
    <row r="83" spans="1:13">
      <c r="A83" s="15" t="s">
        <v>63</v>
      </c>
      <c r="B83" s="15"/>
      <c r="C83" s="17" t="s">
        <v>17</v>
      </c>
      <c r="D83" s="168">
        <v>900</v>
      </c>
      <c r="E83" s="55"/>
      <c r="F83" s="208"/>
      <c r="G83" s="172"/>
      <c r="H83" s="207"/>
      <c r="I83" s="172">
        <f t="shared" si="8"/>
        <v>0</v>
      </c>
      <c r="J83" s="166">
        <f t="shared" si="6"/>
        <v>0</v>
      </c>
      <c r="K83" s="56">
        <f t="shared" si="7"/>
        <v>0</v>
      </c>
    </row>
    <row r="84" spans="1:13">
      <c r="A84" s="15" t="s">
        <v>64</v>
      </c>
      <c r="B84" s="15"/>
      <c r="C84" s="17" t="s">
        <v>17</v>
      </c>
      <c r="D84" s="168">
        <v>1050</v>
      </c>
      <c r="E84" s="55"/>
      <c r="F84" s="208"/>
      <c r="G84" s="172"/>
      <c r="H84" s="207"/>
      <c r="I84" s="172">
        <f t="shared" si="8"/>
        <v>0</v>
      </c>
      <c r="J84" s="166">
        <f t="shared" si="6"/>
        <v>0</v>
      </c>
      <c r="K84" s="56">
        <f t="shared" si="7"/>
        <v>0</v>
      </c>
    </row>
    <row r="85" spans="1:13" ht="94.5">
      <c r="A85" s="15" t="s">
        <v>68</v>
      </c>
      <c r="B85" s="15" t="s">
        <v>69</v>
      </c>
      <c r="C85" s="17" t="s">
        <v>17</v>
      </c>
      <c r="D85" s="72">
        <v>2250</v>
      </c>
      <c r="E85" s="55"/>
      <c r="F85" s="56"/>
      <c r="G85" s="209"/>
      <c r="H85" s="210"/>
      <c r="I85" s="164">
        <f>G85+(G85*H85/100)</f>
        <v>0</v>
      </c>
      <c r="J85" s="166">
        <f t="shared" si="6"/>
        <v>0</v>
      </c>
      <c r="K85" s="56">
        <f t="shared" si="7"/>
        <v>0</v>
      </c>
    </row>
    <row r="86" spans="1:13">
      <c r="A86" s="54" t="s">
        <v>40</v>
      </c>
      <c r="B86" s="17"/>
      <c r="C86" s="17"/>
      <c r="D86" s="168"/>
      <c r="E86" s="55"/>
      <c r="F86" s="137"/>
      <c r="G86" s="172"/>
      <c r="H86" s="207"/>
      <c r="I86" s="172"/>
      <c r="J86" s="192">
        <f>SUM(J75:J85)</f>
        <v>0</v>
      </c>
      <c r="K86" s="193">
        <f>SUM(K75:K85)</f>
        <v>0</v>
      </c>
    </row>
    <row r="87" spans="1:13">
      <c r="D87" s="59"/>
      <c r="K87" s="211"/>
    </row>
    <row r="88" spans="1:13">
      <c r="A88" s="16" t="s">
        <v>566</v>
      </c>
      <c r="B88" s="185"/>
      <c r="C88" s="16"/>
      <c r="D88" s="186"/>
      <c r="E88" s="187"/>
      <c r="F88" s="158"/>
      <c r="G88" s="158"/>
      <c r="H88" s="159"/>
      <c r="I88" s="181"/>
      <c r="J88" s="180"/>
      <c r="K88" s="180"/>
    </row>
    <row r="89" spans="1:13" ht="63">
      <c r="A89" s="15" t="s">
        <v>70</v>
      </c>
      <c r="B89" s="15" t="s">
        <v>493</v>
      </c>
      <c r="C89" s="17" t="s">
        <v>17</v>
      </c>
      <c r="D89" s="72">
        <v>150</v>
      </c>
      <c r="E89" s="55"/>
      <c r="F89" s="56"/>
      <c r="G89" s="132"/>
      <c r="H89" s="212"/>
      <c r="I89" s="164">
        <f>G89+(G89*H89/100)</f>
        <v>0</v>
      </c>
      <c r="J89" s="166">
        <f>D89*G89</f>
        <v>0</v>
      </c>
      <c r="K89" s="167">
        <f>D89*I89</f>
        <v>0</v>
      </c>
    </row>
    <row r="90" spans="1:13">
      <c r="A90" s="54" t="s">
        <v>584</v>
      </c>
      <c r="B90" s="17"/>
      <c r="C90" s="17"/>
      <c r="D90" s="72"/>
      <c r="E90" s="55"/>
      <c r="F90" s="56"/>
      <c r="G90" s="57"/>
      <c r="H90" s="81"/>
      <c r="I90" s="46"/>
      <c r="J90" s="35">
        <f>J89</f>
        <v>0</v>
      </c>
      <c r="K90" s="35">
        <f>K89</f>
        <v>0</v>
      </c>
    </row>
    <row r="91" spans="1:13">
      <c r="A91" s="54"/>
      <c r="B91" s="17"/>
      <c r="C91" s="17"/>
      <c r="D91" s="72"/>
      <c r="E91" s="55"/>
      <c r="F91" s="56"/>
      <c r="G91" s="57"/>
      <c r="H91" s="81"/>
      <c r="I91" s="46"/>
      <c r="J91" s="35"/>
      <c r="K91" s="35"/>
    </row>
    <row r="92" spans="1:13">
      <c r="A92" s="16" t="s">
        <v>567</v>
      </c>
      <c r="B92" s="177"/>
      <c r="C92" s="194"/>
      <c r="D92" s="178"/>
      <c r="E92" s="179"/>
      <c r="F92" s="158"/>
      <c r="G92" s="158"/>
      <c r="H92" s="159"/>
      <c r="I92" s="181"/>
      <c r="J92" s="180"/>
      <c r="K92" s="180"/>
    </row>
    <row r="93" spans="1:13" ht="110.25">
      <c r="A93" s="213" t="s">
        <v>506</v>
      </c>
      <c r="B93" s="15" t="s">
        <v>71</v>
      </c>
      <c r="C93" s="17" t="s">
        <v>17</v>
      </c>
      <c r="D93" s="18">
        <v>30</v>
      </c>
      <c r="E93" s="136"/>
      <c r="F93" s="214"/>
      <c r="G93" s="164"/>
      <c r="H93" s="203"/>
      <c r="I93" s="164">
        <f>G93+(G93*H93/100)</f>
        <v>0</v>
      </c>
      <c r="J93" s="166">
        <f>D93*G93</f>
        <v>0</v>
      </c>
      <c r="K93" s="167">
        <f>D93*I93</f>
        <v>0</v>
      </c>
    </row>
    <row r="94" spans="1:13" s="173" customFormat="1">
      <c r="A94" s="213" t="s">
        <v>507</v>
      </c>
      <c r="B94" s="68"/>
      <c r="C94" s="79"/>
      <c r="D94" s="168"/>
      <c r="E94" s="169"/>
      <c r="F94" s="215"/>
      <c r="G94" s="215"/>
      <c r="H94" s="129"/>
      <c r="I94" s="216"/>
      <c r="J94" s="170"/>
      <c r="K94" s="217"/>
      <c r="M94" s="12"/>
    </row>
    <row r="95" spans="1:13" ht="157.5">
      <c r="A95" s="17" t="s">
        <v>747</v>
      </c>
      <c r="B95" s="50" t="s">
        <v>666</v>
      </c>
      <c r="C95" s="60" t="s">
        <v>17</v>
      </c>
      <c r="D95" s="18">
        <v>15</v>
      </c>
      <c r="E95" s="136"/>
      <c r="F95" s="218"/>
      <c r="G95" s="130"/>
      <c r="H95" s="219"/>
      <c r="I95" s="164">
        <f>G95+(G95*H95/100)</f>
        <v>0</v>
      </c>
      <c r="J95" s="166">
        <f>D95*G95</f>
        <v>0</v>
      </c>
      <c r="K95" s="167">
        <f>D95*I95</f>
        <v>0</v>
      </c>
    </row>
    <row r="96" spans="1:13" ht="173.25">
      <c r="A96" s="13" t="s">
        <v>453</v>
      </c>
      <c r="B96" s="50" t="s">
        <v>667</v>
      </c>
      <c r="C96" s="13" t="s">
        <v>17</v>
      </c>
      <c r="D96" s="18">
        <v>15</v>
      </c>
      <c r="E96" s="136"/>
      <c r="F96" s="218"/>
      <c r="G96" s="130"/>
      <c r="H96" s="219"/>
      <c r="I96" s="164">
        <f>G96+(G96*H96/100)</f>
        <v>0</v>
      </c>
      <c r="J96" s="166">
        <f>D96*G96</f>
        <v>0</v>
      </c>
      <c r="K96" s="167">
        <f>D96*I96</f>
        <v>0</v>
      </c>
    </row>
    <row r="97" spans="1:13" ht="189">
      <c r="A97" s="13" t="s">
        <v>454</v>
      </c>
      <c r="B97" s="50" t="s">
        <v>668</v>
      </c>
      <c r="C97" s="13" t="s">
        <v>17</v>
      </c>
      <c r="D97" s="18">
        <v>15</v>
      </c>
      <c r="E97" s="136"/>
      <c r="F97" s="218"/>
      <c r="G97" s="130"/>
      <c r="H97" s="219"/>
      <c r="I97" s="164">
        <f>G97+(G97*H97/100)</f>
        <v>0</v>
      </c>
      <c r="J97" s="166">
        <f>D97*G97</f>
        <v>0</v>
      </c>
      <c r="K97" s="167">
        <f>D97*I97</f>
        <v>0</v>
      </c>
    </row>
    <row r="98" spans="1:13" s="173" customFormat="1">
      <c r="A98" s="213" t="s">
        <v>508</v>
      </c>
      <c r="B98" s="68"/>
      <c r="C98" s="79"/>
      <c r="D98" s="168"/>
      <c r="E98" s="169"/>
      <c r="F98" s="215"/>
      <c r="G98" s="215"/>
      <c r="H98" s="129"/>
      <c r="I98" s="216"/>
      <c r="J98" s="170"/>
      <c r="K98" s="217"/>
      <c r="M98" s="12"/>
    </row>
    <row r="99" spans="1:13" ht="315">
      <c r="A99" s="14" t="s">
        <v>455</v>
      </c>
      <c r="B99" s="220" t="s">
        <v>72</v>
      </c>
      <c r="C99" s="17" t="s">
        <v>17</v>
      </c>
      <c r="D99" s="72">
        <v>150</v>
      </c>
      <c r="E99" s="55"/>
      <c r="F99" s="56"/>
      <c r="G99" s="171"/>
      <c r="H99" s="207"/>
      <c r="I99" s="172">
        <f>G99+(G99*H99/100)</f>
        <v>0</v>
      </c>
      <c r="J99" s="189">
        <f>D99*G99</f>
        <v>0</v>
      </c>
      <c r="K99" s="190">
        <f>D99*I99</f>
        <v>0</v>
      </c>
    </row>
    <row r="100" spans="1:13" ht="346.5">
      <c r="A100" s="14" t="s">
        <v>457</v>
      </c>
      <c r="B100" s="220" t="s">
        <v>73</v>
      </c>
      <c r="C100" s="17" t="s">
        <v>17</v>
      </c>
      <c r="D100" s="72">
        <v>150</v>
      </c>
      <c r="E100" s="55"/>
      <c r="F100" s="56"/>
      <c r="G100" s="171"/>
      <c r="H100" s="207"/>
      <c r="I100" s="172">
        <f>G100+(G100*H100/100)</f>
        <v>0</v>
      </c>
      <c r="J100" s="189">
        <f>D100*G100</f>
        <v>0</v>
      </c>
      <c r="K100" s="190">
        <f>D100*I100</f>
        <v>0</v>
      </c>
    </row>
    <row r="101" spans="1:13" ht="204.75">
      <c r="A101" s="14" t="s">
        <v>458</v>
      </c>
      <c r="B101" s="221" t="s">
        <v>748</v>
      </c>
      <c r="C101" s="17" t="s">
        <v>17</v>
      </c>
      <c r="D101" s="72">
        <v>60</v>
      </c>
      <c r="E101" s="55"/>
      <c r="F101" s="56"/>
      <c r="G101" s="171"/>
      <c r="H101" s="207"/>
      <c r="I101" s="172">
        <f>G101+(G101*H101/100)</f>
        <v>0</v>
      </c>
      <c r="J101" s="189">
        <f>D101*G101</f>
        <v>0</v>
      </c>
      <c r="K101" s="190">
        <f>D101*I101</f>
        <v>0</v>
      </c>
    </row>
    <row r="102" spans="1:13" ht="204.75">
      <c r="A102" s="14" t="s">
        <v>456</v>
      </c>
      <c r="B102" s="221" t="s">
        <v>749</v>
      </c>
      <c r="C102" s="17" t="s">
        <v>17</v>
      </c>
      <c r="D102" s="168">
        <v>60</v>
      </c>
      <c r="E102" s="55"/>
      <c r="F102" s="56"/>
      <c r="G102" s="171"/>
      <c r="H102" s="207"/>
      <c r="I102" s="172">
        <f>G102+(G102*H102/100)</f>
        <v>0</v>
      </c>
      <c r="J102" s="189">
        <f>D102*G102</f>
        <v>0</v>
      </c>
      <c r="K102" s="190">
        <f>D102*I102</f>
        <v>0</v>
      </c>
    </row>
    <row r="103" spans="1:13" s="173" customFormat="1">
      <c r="A103" s="222" t="s">
        <v>509</v>
      </c>
      <c r="B103" s="223"/>
      <c r="C103" s="79"/>
      <c r="D103" s="168"/>
      <c r="E103" s="169"/>
      <c r="F103" s="170"/>
      <c r="G103" s="215"/>
      <c r="H103" s="129"/>
      <c r="I103" s="216"/>
      <c r="J103" s="170"/>
      <c r="K103" s="217"/>
      <c r="M103" s="12"/>
    </row>
    <row r="104" spans="1:13" ht="346.5">
      <c r="A104" s="14" t="s">
        <v>750</v>
      </c>
      <c r="B104" s="224" t="s">
        <v>482</v>
      </c>
      <c r="C104" s="17" t="s">
        <v>17</v>
      </c>
      <c r="D104" s="72">
        <v>180</v>
      </c>
      <c r="E104" s="55"/>
      <c r="F104" s="56"/>
      <c r="G104" s="130"/>
      <c r="H104" s="165"/>
      <c r="I104" s="164">
        <f>G104+(G104*H104/100)</f>
        <v>0</v>
      </c>
      <c r="J104" s="166">
        <f>D104*G104</f>
        <v>0</v>
      </c>
      <c r="K104" s="167">
        <f>D104*I104</f>
        <v>0</v>
      </c>
    </row>
    <row r="105" spans="1:13">
      <c r="A105" s="54" t="s">
        <v>585</v>
      </c>
      <c r="B105" s="15"/>
      <c r="C105" s="17"/>
      <c r="D105" s="18"/>
      <c r="E105" s="136"/>
      <c r="F105" s="35"/>
      <c r="G105" s="57"/>
      <c r="H105" s="129"/>
      <c r="I105" s="46"/>
      <c r="J105" s="35">
        <f>SUM(J93:J104)</f>
        <v>0</v>
      </c>
      <c r="K105" s="35">
        <f>SUM(K93:K104)</f>
        <v>0</v>
      </c>
    </row>
    <row r="106" spans="1:13">
      <c r="A106" s="16" t="s">
        <v>568</v>
      </c>
      <c r="B106" s="177"/>
      <c r="C106" s="194"/>
      <c r="D106" s="225"/>
      <c r="E106" s="226"/>
      <c r="F106" s="180"/>
      <c r="G106" s="180"/>
      <c r="H106" s="227"/>
      <c r="I106" s="181"/>
      <c r="J106" s="180"/>
      <c r="K106" s="180"/>
    </row>
    <row r="107" spans="1:13" ht="47.25">
      <c r="A107" s="15" t="s">
        <v>74</v>
      </c>
      <c r="B107" s="15" t="s">
        <v>75</v>
      </c>
      <c r="C107" s="17" t="s">
        <v>17</v>
      </c>
      <c r="D107" s="72">
        <v>12</v>
      </c>
      <c r="E107" s="55"/>
      <c r="F107" s="56"/>
      <c r="G107" s="164"/>
      <c r="H107" s="228"/>
      <c r="I107" s="164">
        <f>G107+(G107*H107/100)</f>
        <v>0</v>
      </c>
      <c r="J107" s="166">
        <f>D107*G107</f>
        <v>0</v>
      </c>
      <c r="K107" s="167">
        <f>D107*I107</f>
        <v>0</v>
      </c>
    </row>
    <row r="108" spans="1:13" ht="47.25">
      <c r="A108" s="15" t="s">
        <v>76</v>
      </c>
      <c r="B108" s="15" t="s">
        <v>77</v>
      </c>
      <c r="C108" s="17" t="s">
        <v>17</v>
      </c>
      <c r="D108" s="72">
        <v>12</v>
      </c>
      <c r="E108" s="55"/>
      <c r="F108" s="56"/>
      <c r="G108" s="164"/>
      <c r="H108" s="228"/>
      <c r="I108" s="164">
        <f>G108+(G108*H108/100)</f>
        <v>0</v>
      </c>
      <c r="J108" s="166">
        <f>D108*G108</f>
        <v>0</v>
      </c>
      <c r="K108" s="167">
        <f>D108*I108</f>
        <v>0</v>
      </c>
    </row>
    <row r="109" spans="1:13">
      <c r="A109" s="54" t="s">
        <v>586</v>
      </c>
      <c r="B109" s="15"/>
      <c r="C109" s="17"/>
      <c r="D109" s="18"/>
      <c r="E109" s="136"/>
      <c r="F109" s="35"/>
      <c r="G109" s="130"/>
      <c r="H109" s="219"/>
      <c r="I109" s="164"/>
      <c r="J109" s="175">
        <f>SUM(J107:J108)</f>
        <v>0</v>
      </c>
      <c r="K109" s="176">
        <f>SUM(K107:K108)</f>
        <v>0</v>
      </c>
    </row>
    <row r="110" spans="1:13">
      <c r="A110" s="16" t="s">
        <v>569</v>
      </c>
      <c r="B110" s="185"/>
      <c r="C110" s="16"/>
      <c r="D110" s="186"/>
      <c r="E110" s="187"/>
      <c r="F110" s="158"/>
      <c r="G110" s="180"/>
      <c r="H110" s="227"/>
      <c r="I110" s="181"/>
      <c r="J110" s="180"/>
      <c r="K110" s="188"/>
    </row>
    <row r="111" spans="1:13" ht="174" thickBot="1">
      <c r="A111" s="15" t="s">
        <v>78</v>
      </c>
      <c r="B111" s="229" t="s">
        <v>751</v>
      </c>
      <c r="C111" s="17" t="s">
        <v>17</v>
      </c>
      <c r="D111" s="72">
        <v>30000</v>
      </c>
      <c r="E111" s="55"/>
      <c r="F111" s="208"/>
      <c r="G111" s="172"/>
      <c r="H111" s="230"/>
      <c r="I111" s="172">
        <f>G111+(G111*H111/100)</f>
        <v>0</v>
      </c>
      <c r="J111" s="189">
        <f>D111*G111</f>
        <v>0</v>
      </c>
      <c r="K111" s="190">
        <f>D111*I111</f>
        <v>0</v>
      </c>
    </row>
    <row r="112" spans="1:13" ht="141.75">
      <c r="A112" s="51" t="s">
        <v>494</v>
      </c>
      <c r="B112" s="51" t="s">
        <v>495</v>
      </c>
      <c r="C112" s="17" t="s">
        <v>17</v>
      </c>
      <c r="D112" s="72">
        <v>9000</v>
      </c>
      <c r="E112" s="55"/>
      <c r="F112" s="208"/>
      <c r="G112" s="231"/>
      <c r="H112" s="230"/>
      <c r="I112" s="172">
        <f t="shared" ref="I112:I117" si="9">G112+(G112*H112/100)</f>
        <v>0</v>
      </c>
      <c r="J112" s="189">
        <f t="shared" ref="J112:J117" si="10">D112*G112</f>
        <v>0</v>
      </c>
      <c r="K112" s="190">
        <f t="shared" ref="K112:K117" si="11">D112*I112</f>
        <v>0</v>
      </c>
    </row>
    <row r="113" spans="1:11" ht="267.75">
      <c r="A113" s="15" t="s">
        <v>79</v>
      </c>
      <c r="B113" s="232" t="s">
        <v>496</v>
      </c>
      <c r="C113" s="17" t="s">
        <v>17</v>
      </c>
      <c r="D113" s="72">
        <v>15000</v>
      </c>
      <c r="E113" s="55"/>
      <c r="F113" s="56"/>
      <c r="G113" s="233"/>
      <c r="H113" s="234"/>
      <c r="I113" s="172">
        <f t="shared" si="9"/>
        <v>0</v>
      </c>
      <c r="J113" s="189">
        <f t="shared" si="10"/>
        <v>0</v>
      </c>
      <c r="K113" s="190">
        <f t="shared" si="11"/>
        <v>0</v>
      </c>
    </row>
    <row r="114" spans="1:11" ht="78.75">
      <c r="A114" s="235" t="s">
        <v>80</v>
      </c>
      <c r="B114" s="236" t="s">
        <v>81</v>
      </c>
      <c r="C114" s="53" t="s">
        <v>17</v>
      </c>
      <c r="D114" s="168">
        <v>300</v>
      </c>
      <c r="E114" s="169"/>
      <c r="F114" s="237"/>
      <c r="G114" s="52"/>
      <c r="H114" s="81"/>
      <c r="I114" s="172">
        <f t="shared" si="9"/>
        <v>0</v>
      </c>
      <c r="J114" s="189">
        <f t="shared" si="10"/>
        <v>0</v>
      </c>
      <c r="K114" s="190">
        <f t="shared" si="11"/>
        <v>0</v>
      </c>
    </row>
    <row r="115" spans="1:11" ht="78.75">
      <c r="A115" s="15" t="s">
        <v>83</v>
      </c>
      <c r="B115" s="15" t="s">
        <v>84</v>
      </c>
      <c r="C115" s="17" t="s">
        <v>17</v>
      </c>
      <c r="D115" s="18">
        <v>1050</v>
      </c>
      <c r="E115" s="136"/>
      <c r="F115" s="56"/>
      <c r="G115" s="205"/>
      <c r="H115" s="206"/>
      <c r="I115" s="172">
        <f t="shared" si="9"/>
        <v>0</v>
      </c>
      <c r="J115" s="189">
        <f t="shared" si="10"/>
        <v>0</v>
      </c>
      <c r="K115" s="190">
        <f t="shared" si="11"/>
        <v>0</v>
      </c>
    </row>
    <row r="116" spans="1:11" ht="141.75">
      <c r="A116" s="15" t="s">
        <v>85</v>
      </c>
      <c r="B116" s="15" t="s">
        <v>444</v>
      </c>
      <c r="C116" s="17" t="s">
        <v>17</v>
      </c>
      <c r="D116" s="72">
        <v>2250</v>
      </c>
      <c r="E116" s="55"/>
      <c r="F116" s="56"/>
      <c r="G116" s="164"/>
      <c r="H116" s="228"/>
      <c r="I116" s="172">
        <f t="shared" si="9"/>
        <v>0</v>
      </c>
      <c r="J116" s="189">
        <f t="shared" si="10"/>
        <v>0</v>
      </c>
      <c r="K116" s="190">
        <f t="shared" si="11"/>
        <v>0</v>
      </c>
    </row>
    <row r="117" spans="1:11" ht="94.5">
      <c r="A117" s="15" t="s">
        <v>90</v>
      </c>
      <c r="B117" s="15" t="s">
        <v>91</v>
      </c>
      <c r="C117" s="17" t="s">
        <v>17</v>
      </c>
      <c r="D117" s="72">
        <v>12000</v>
      </c>
      <c r="E117" s="55"/>
      <c r="F117" s="56"/>
      <c r="G117" s="164"/>
      <c r="H117" s="228"/>
      <c r="I117" s="172">
        <f t="shared" si="9"/>
        <v>0</v>
      </c>
      <c r="J117" s="189">
        <f t="shared" si="10"/>
        <v>0</v>
      </c>
      <c r="K117" s="190">
        <f t="shared" si="11"/>
        <v>0</v>
      </c>
    </row>
    <row r="118" spans="1:11">
      <c r="A118" s="54" t="s">
        <v>587</v>
      </c>
      <c r="B118" s="17"/>
      <c r="C118" s="53"/>
      <c r="D118" s="80"/>
      <c r="E118" s="240"/>
      <c r="F118" s="215"/>
      <c r="G118" s="52"/>
      <c r="H118" s="129"/>
      <c r="I118" s="216"/>
      <c r="J118" s="215">
        <f>SUM(J111:J117)</f>
        <v>0</v>
      </c>
      <c r="K118" s="215">
        <f>SUM(K111:K117)</f>
        <v>0</v>
      </c>
    </row>
    <row r="119" spans="1:11">
      <c r="A119" s="54"/>
      <c r="B119" s="17"/>
      <c r="C119" s="53"/>
      <c r="D119" s="80"/>
      <c r="E119" s="240"/>
      <c r="F119" s="215"/>
      <c r="G119" s="52"/>
      <c r="H119" s="129"/>
      <c r="I119" s="216"/>
      <c r="J119" s="215"/>
      <c r="K119" s="215"/>
    </row>
    <row r="120" spans="1:11">
      <c r="A120" s="241" t="s">
        <v>570</v>
      </c>
      <c r="B120" s="241"/>
      <c r="C120" s="241"/>
      <c r="D120" s="242"/>
      <c r="E120" s="243"/>
      <c r="F120" s="244"/>
      <c r="G120" s="158"/>
      <c r="H120" s="159"/>
      <c r="I120" s="181"/>
      <c r="J120" s="180"/>
      <c r="K120" s="180"/>
    </row>
    <row r="121" spans="1:11">
      <c r="A121" s="15"/>
      <c r="B121" s="17"/>
      <c r="C121" s="17"/>
      <c r="D121" s="18"/>
      <c r="E121" s="136"/>
      <c r="F121" s="56"/>
      <c r="G121" s="57"/>
      <c r="H121" s="245"/>
      <c r="I121" s="46"/>
      <c r="J121" s="56"/>
      <c r="K121" s="56"/>
    </row>
    <row r="122" spans="1:11" ht="126">
      <c r="A122" s="15" t="s">
        <v>82</v>
      </c>
      <c r="B122" s="15" t="s">
        <v>497</v>
      </c>
      <c r="C122" s="17" t="s">
        <v>17</v>
      </c>
      <c r="D122" s="18">
        <v>180</v>
      </c>
      <c r="E122" s="136"/>
      <c r="F122" s="35"/>
      <c r="G122" s="52"/>
      <c r="H122" s="245"/>
      <c r="I122" s="164">
        <f>G122+(G122*H122/100)</f>
        <v>0</v>
      </c>
      <c r="J122" s="166">
        <f>D122*G122</f>
        <v>0</v>
      </c>
      <c r="K122" s="167">
        <f>D122*I122</f>
        <v>0</v>
      </c>
    </row>
    <row r="123" spans="1:11">
      <c r="D123" s="59"/>
      <c r="K123" s="31"/>
    </row>
    <row r="124" spans="1:11">
      <c r="A124" s="54" t="s">
        <v>588</v>
      </c>
      <c r="B124" s="15"/>
      <c r="C124" s="17"/>
      <c r="D124" s="18"/>
      <c r="E124" s="136"/>
      <c r="F124" s="35"/>
      <c r="G124" s="130"/>
      <c r="H124" s="219"/>
      <c r="I124" s="164"/>
      <c r="J124" s="175">
        <f>SUM(J122:J123)</f>
        <v>0</v>
      </c>
      <c r="K124" s="176">
        <f>SUM(K122:K123)</f>
        <v>0</v>
      </c>
    </row>
    <row r="125" spans="1:11">
      <c r="A125" s="16" t="s">
        <v>571</v>
      </c>
      <c r="B125" s="185"/>
      <c r="C125" s="16"/>
      <c r="D125" s="186"/>
      <c r="E125" s="187"/>
      <c r="F125" s="158"/>
      <c r="G125" s="158"/>
      <c r="H125" s="159"/>
      <c r="I125" s="181"/>
      <c r="J125" s="180"/>
      <c r="K125" s="188"/>
    </row>
    <row r="126" spans="1:11" ht="173.25">
      <c r="A126" s="15" t="s">
        <v>86</v>
      </c>
      <c r="B126" s="15" t="s">
        <v>87</v>
      </c>
      <c r="C126" s="17" t="s">
        <v>17</v>
      </c>
      <c r="D126" s="72">
        <v>60</v>
      </c>
      <c r="E126" s="55"/>
      <c r="F126" s="56"/>
      <c r="G126" s="130"/>
      <c r="H126" s="134"/>
      <c r="I126" s="164">
        <f>G126+(G126*H126/100)</f>
        <v>0</v>
      </c>
      <c r="J126" s="166">
        <f>D126*G126</f>
        <v>0</v>
      </c>
      <c r="K126" s="167">
        <f>D126*I126</f>
        <v>0</v>
      </c>
    </row>
    <row r="127" spans="1:11">
      <c r="A127" s="54" t="s">
        <v>589</v>
      </c>
      <c r="B127" s="15"/>
      <c r="C127" s="17"/>
      <c r="D127" s="18"/>
      <c r="E127" s="136"/>
      <c r="F127" s="35"/>
      <c r="G127" s="130"/>
      <c r="H127" s="246"/>
      <c r="I127" s="164"/>
      <c r="J127" s="175">
        <f>SUM(J126)</f>
        <v>0</v>
      </c>
      <c r="K127" s="176">
        <f>SUM(K126)</f>
        <v>0</v>
      </c>
    </row>
    <row r="128" spans="1:11">
      <c r="A128" s="16" t="s">
        <v>572</v>
      </c>
      <c r="B128" s="177"/>
      <c r="C128" s="194"/>
      <c r="D128" s="178"/>
      <c r="E128" s="179"/>
      <c r="F128" s="180"/>
      <c r="G128" s="158"/>
      <c r="H128" s="159"/>
      <c r="I128" s="181"/>
      <c r="J128" s="180"/>
      <c r="K128" s="188"/>
    </row>
    <row r="129" spans="1:11" ht="346.5">
      <c r="A129" s="15" t="s">
        <v>545</v>
      </c>
      <c r="B129" s="15" t="s">
        <v>544</v>
      </c>
      <c r="C129" s="17" t="s">
        <v>17</v>
      </c>
      <c r="D129" s="72">
        <v>675</v>
      </c>
      <c r="E129" s="55"/>
      <c r="F129" s="56"/>
      <c r="G129" s="247"/>
      <c r="H129" s="248"/>
      <c r="I129" s="205">
        <f>G129+(G129*H129/100)</f>
        <v>0</v>
      </c>
      <c r="J129" s="238">
        <f>D129*G129</f>
        <v>0</v>
      </c>
      <c r="K129" s="239">
        <f>D129*I129</f>
        <v>0</v>
      </c>
    </row>
    <row r="130" spans="1:11" ht="204.75">
      <c r="A130" s="15" t="s">
        <v>546</v>
      </c>
      <c r="B130" s="15" t="s">
        <v>547</v>
      </c>
      <c r="C130" s="17"/>
      <c r="D130" s="72">
        <v>675</v>
      </c>
      <c r="E130" s="55"/>
      <c r="F130" s="56"/>
      <c r="G130" s="247"/>
      <c r="H130" s="248"/>
      <c r="I130" s="205">
        <f>G130+(G130*H130/100)</f>
        <v>0</v>
      </c>
      <c r="J130" s="238">
        <f>D130*G130</f>
        <v>0</v>
      </c>
      <c r="K130" s="239">
        <f>D130*I130</f>
        <v>0</v>
      </c>
    </row>
    <row r="131" spans="1:11">
      <c r="A131" s="54" t="s">
        <v>590</v>
      </c>
      <c r="B131" s="15"/>
      <c r="C131" s="17"/>
      <c r="D131" s="72"/>
      <c r="E131" s="55"/>
      <c r="F131" s="56"/>
      <c r="G131" s="249"/>
      <c r="H131" s="250"/>
      <c r="I131" s="205"/>
      <c r="J131" s="251">
        <f>SUM(J129:J130)</f>
        <v>0</v>
      </c>
      <c r="K131" s="252">
        <f>SUM(K129:K130)</f>
        <v>0</v>
      </c>
    </row>
    <row r="132" spans="1:11">
      <c r="A132" s="16" t="s">
        <v>573</v>
      </c>
      <c r="B132" s="177"/>
      <c r="C132" s="194"/>
      <c r="D132" s="178"/>
      <c r="E132" s="179"/>
      <c r="F132" s="180"/>
      <c r="G132" s="158"/>
      <c r="H132" s="159"/>
      <c r="I132" s="181"/>
      <c r="J132" s="180"/>
      <c r="K132" s="188"/>
    </row>
    <row r="133" spans="1:11" ht="47.25">
      <c r="A133" s="15" t="s">
        <v>88</v>
      </c>
      <c r="B133" s="15" t="s">
        <v>89</v>
      </c>
      <c r="C133" s="17" t="s">
        <v>17</v>
      </c>
      <c r="D133" s="72">
        <v>120</v>
      </c>
      <c r="E133" s="55"/>
      <c r="F133" s="56"/>
      <c r="G133" s="52"/>
      <c r="H133" s="53"/>
      <c r="I133" s="205">
        <f>G133+(G133*H133/100)</f>
        <v>0</v>
      </c>
      <c r="J133" s="238">
        <f>D133*G133</f>
        <v>0</v>
      </c>
      <c r="K133" s="239">
        <f>D133*I133</f>
        <v>0</v>
      </c>
    </row>
    <row r="134" spans="1:11">
      <c r="A134" s="54" t="s">
        <v>591</v>
      </c>
      <c r="B134" s="15"/>
      <c r="C134" s="17"/>
      <c r="D134" s="72"/>
      <c r="E134" s="55"/>
      <c r="F134" s="56"/>
      <c r="G134" s="52"/>
      <c r="H134" s="129"/>
      <c r="I134" s="216"/>
      <c r="J134" s="215">
        <f>SUM(J133)</f>
        <v>0</v>
      </c>
      <c r="K134" s="253">
        <f>SUM(K133)</f>
        <v>0</v>
      </c>
    </row>
    <row r="135" spans="1:11">
      <c r="A135" s="54"/>
      <c r="B135" s="15"/>
      <c r="C135" s="17"/>
      <c r="D135" s="72"/>
      <c r="E135" s="55"/>
      <c r="F135" s="56"/>
      <c r="G135" s="52"/>
      <c r="H135" s="129"/>
      <c r="I135" s="216"/>
      <c r="J135" s="215"/>
      <c r="K135" s="253"/>
    </row>
    <row r="136" spans="1:11">
      <c r="A136" s="16" t="s">
        <v>574</v>
      </c>
      <c r="B136" s="185"/>
      <c r="C136" s="16"/>
      <c r="D136" s="254"/>
      <c r="E136" s="255"/>
      <c r="F136" s="158"/>
      <c r="G136" s="158"/>
      <c r="H136" s="159"/>
      <c r="I136" s="181"/>
      <c r="J136" s="180"/>
      <c r="K136" s="188"/>
    </row>
    <row r="137" spans="1:11" ht="63">
      <c r="A137" s="15" t="s">
        <v>92</v>
      </c>
      <c r="B137" s="15" t="s">
        <v>445</v>
      </c>
      <c r="C137" s="17" t="s">
        <v>17</v>
      </c>
      <c r="D137" s="72">
        <v>6000</v>
      </c>
      <c r="E137" s="55"/>
      <c r="F137" s="56"/>
      <c r="G137" s="164"/>
      <c r="H137" s="165"/>
      <c r="I137" s="164">
        <f t="shared" ref="I137:I143" si="12">G137+(G137*H137/100)</f>
        <v>0</v>
      </c>
      <c r="J137" s="166">
        <f t="shared" ref="J137:J145" si="13">D137*G137</f>
        <v>0</v>
      </c>
      <c r="K137" s="167">
        <f t="shared" ref="K137:K145" si="14">D137*I137</f>
        <v>0</v>
      </c>
    </row>
    <row r="138" spans="1:11" ht="63">
      <c r="A138" s="15" t="s">
        <v>93</v>
      </c>
      <c r="B138" s="15" t="s">
        <v>94</v>
      </c>
      <c r="C138" s="17" t="s">
        <v>17</v>
      </c>
      <c r="D138" s="72">
        <v>60</v>
      </c>
      <c r="E138" s="55"/>
      <c r="F138" s="56"/>
      <c r="G138" s="164"/>
      <c r="H138" s="165"/>
      <c r="I138" s="164">
        <f t="shared" si="12"/>
        <v>0</v>
      </c>
      <c r="J138" s="166">
        <f t="shared" si="13"/>
        <v>0</v>
      </c>
      <c r="K138" s="167">
        <f t="shared" si="14"/>
        <v>0</v>
      </c>
    </row>
    <row r="139" spans="1:11" ht="31.5">
      <c r="A139" s="15" t="s">
        <v>95</v>
      </c>
      <c r="B139" s="15" t="s">
        <v>96</v>
      </c>
      <c r="C139" s="17" t="s">
        <v>17</v>
      </c>
      <c r="D139" s="72">
        <v>18750</v>
      </c>
      <c r="E139" s="55"/>
      <c r="F139" s="56"/>
      <c r="G139" s="164"/>
      <c r="H139" s="165"/>
      <c r="I139" s="164">
        <f t="shared" si="12"/>
        <v>0</v>
      </c>
      <c r="J139" s="166">
        <f t="shared" si="13"/>
        <v>0</v>
      </c>
      <c r="K139" s="167">
        <f t="shared" si="14"/>
        <v>0</v>
      </c>
    </row>
    <row r="140" spans="1:11" ht="157.5">
      <c r="A140" s="15" t="s">
        <v>441</v>
      </c>
      <c r="B140" s="229" t="s">
        <v>97</v>
      </c>
      <c r="C140" s="17" t="s">
        <v>17</v>
      </c>
      <c r="D140" s="72">
        <v>360</v>
      </c>
      <c r="E140" s="55"/>
      <c r="F140" s="56"/>
      <c r="G140" s="164"/>
      <c r="H140" s="165"/>
      <c r="I140" s="164">
        <f t="shared" si="12"/>
        <v>0</v>
      </c>
      <c r="J140" s="166">
        <f t="shared" si="13"/>
        <v>0</v>
      </c>
      <c r="K140" s="167">
        <f t="shared" si="14"/>
        <v>0</v>
      </c>
    </row>
    <row r="141" spans="1:11" ht="78.75">
      <c r="A141" s="15" t="s">
        <v>459</v>
      </c>
      <c r="B141" s="15" t="s">
        <v>98</v>
      </c>
      <c r="C141" s="17" t="s">
        <v>17</v>
      </c>
      <c r="D141" s="72">
        <v>150</v>
      </c>
      <c r="E141" s="55"/>
      <c r="F141" s="56"/>
      <c r="G141" s="130"/>
      <c r="H141" s="131"/>
      <c r="I141" s="164">
        <f t="shared" si="12"/>
        <v>0</v>
      </c>
      <c r="J141" s="166">
        <f t="shared" si="13"/>
        <v>0</v>
      </c>
      <c r="K141" s="167">
        <f t="shared" si="14"/>
        <v>0</v>
      </c>
    </row>
    <row r="142" spans="1:11" ht="110.25">
      <c r="A142" s="15" t="s">
        <v>442</v>
      </c>
      <c r="B142" s="15" t="s">
        <v>99</v>
      </c>
      <c r="C142" s="17" t="s">
        <v>17</v>
      </c>
      <c r="D142" s="72">
        <v>1050</v>
      </c>
      <c r="E142" s="55"/>
      <c r="F142" s="56"/>
      <c r="G142" s="130"/>
      <c r="H142" s="131"/>
      <c r="I142" s="164">
        <f t="shared" si="12"/>
        <v>0</v>
      </c>
      <c r="J142" s="166">
        <f t="shared" si="13"/>
        <v>0</v>
      </c>
      <c r="K142" s="167">
        <f t="shared" si="14"/>
        <v>0</v>
      </c>
    </row>
    <row r="143" spans="1:11" ht="346.5">
      <c r="A143" s="15" t="s">
        <v>511</v>
      </c>
      <c r="B143" s="15" t="s">
        <v>114</v>
      </c>
      <c r="C143" s="17" t="s">
        <v>17</v>
      </c>
      <c r="D143" s="80">
        <v>15</v>
      </c>
      <c r="E143" s="240"/>
      <c r="F143" s="170"/>
      <c r="G143" s="52"/>
      <c r="H143" s="53"/>
      <c r="I143" s="164">
        <f t="shared" si="12"/>
        <v>0</v>
      </c>
      <c r="J143" s="56">
        <f t="shared" si="13"/>
        <v>0</v>
      </c>
      <c r="K143" s="167">
        <f t="shared" si="14"/>
        <v>0</v>
      </c>
    </row>
    <row r="144" spans="1:11" ht="31.5">
      <c r="A144" s="15" t="s">
        <v>115</v>
      </c>
      <c r="B144" s="15" t="s">
        <v>116</v>
      </c>
      <c r="C144" s="17" t="s">
        <v>17</v>
      </c>
      <c r="D144" s="72">
        <v>120</v>
      </c>
      <c r="E144" s="55"/>
      <c r="F144" s="137"/>
      <c r="G144" s="130"/>
      <c r="H144" s="135"/>
      <c r="I144" s="164">
        <f>G144+(G144*H144/100)</f>
        <v>0</v>
      </c>
      <c r="J144" s="166">
        <f t="shared" si="13"/>
        <v>0</v>
      </c>
      <c r="K144" s="167">
        <f t="shared" si="14"/>
        <v>0</v>
      </c>
    </row>
    <row r="145" spans="1:13" ht="31.5">
      <c r="A145" s="15" t="s">
        <v>117</v>
      </c>
      <c r="B145" s="15" t="s">
        <v>118</v>
      </c>
      <c r="C145" s="17" t="s">
        <v>17</v>
      </c>
      <c r="D145" s="72">
        <v>60</v>
      </c>
      <c r="E145" s="55"/>
      <c r="F145" s="137"/>
      <c r="G145" s="132"/>
      <c r="H145" s="133"/>
      <c r="I145" s="164">
        <f>G145+(G145*H145/100)</f>
        <v>0</v>
      </c>
      <c r="J145" s="166">
        <f t="shared" si="13"/>
        <v>0</v>
      </c>
      <c r="K145" s="167">
        <f t="shared" si="14"/>
        <v>0</v>
      </c>
    </row>
    <row r="146" spans="1:13">
      <c r="A146" s="197" t="s">
        <v>592</v>
      </c>
      <c r="B146" s="15"/>
      <c r="C146" s="17"/>
      <c r="D146" s="72"/>
      <c r="E146" s="55"/>
      <c r="F146" s="137"/>
      <c r="G146" s="132"/>
      <c r="H146" s="133"/>
      <c r="I146" s="164"/>
      <c r="J146" s="175">
        <f>SUM(J137:J145)</f>
        <v>0</v>
      </c>
      <c r="K146" s="176">
        <f>SUM(K137:K145)</f>
        <v>0</v>
      </c>
    </row>
    <row r="147" spans="1:13">
      <c r="A147" s="16" t="s">
        <v>575</v>
      </c>
      <c r="B147" s="185"/>
      <c r="C147" s="194"/>
      <c r="D147" s="186"/>
      <c r="E147" s="187"/>
      <c r="F147" s="180"/>
      <c r="G147" s="158"/>
      <c r="H147" s="159"/>
      <c r="I147" s="181"/>
      <c r="J147" s="180"/>
      <c r="K147" s="188"/>
    </row>
    <row r="148" spans="1:13" ht="110.25">
      <c r="A148" s="15" t="s">
        <v>100</v>
      </c>
      <c r="B148" s="15" t="s">
        <v>101</v>
      </c>
      <c r="C148" s="17" t="s">
        <v>17</v>
      </c>
      <c r="D148" s="72">
        <v>6000</v>
      </c>
      <c r="E148" s="55"/>
      <c r="F148" s="56"/>
      <c r="G148" s="164"/>
      <c r="H148" s="165"/>
      <c r="I148" s="164">
        <f>G148+(G148*H148/100)</f>
        <v>0</v>
      </c>
      <c r="J148" s="166">
        <f>D148*G148</f>
        <v>0</v>
      </c>
      <c r="K148" s="167">
        <f>D148*I148</f>
        <v>0</v>
      </c>
    </row>
    <row r="149" spans="1:13">
      <c r="A149" s="54" t="s">
        <v>593</v>
      </c>
      <c r="B149" s="15"/>
      <c r="C149" s="17"/>
      <c r="D149" s="72"/>
      <c r="E149" s="55"/>
      <c r="F149" s="56"/>
      <c r="G149" s="130"/>
      <c r="H149" s="246"/>
      <c r="I149" s="164"/>
      <c r="J149" s="175">
        <f>SUM(J148)</f>
        <v>0</v>
      </c>
      <c r="K149" s="176">
        <f>SUM(K148)</f>
        <v>0</v>
      </c>
    </row>
    <row r="150" spans="1:13">
      <c r="A150" s="16" t="s">
        <v>576</v>
      </c>
      <c r="B150" s="185"/>
      <c r="C150" s="194"/>
      <c r="D150" s="186"/>
      <c r="E150" s="187"/>
      <c r="F150" s="180"/>
      <c r="G150" s="158"/>
      <c r="H150" s="159"/>
      <c r="I150" s="181"/>
      <c r="J150" s="180"/>
      <c r="K150" s="188"/>
    </row>
    <row r="151" spans="1:13" s="173" customFormat="1">
      <c r="A151" s="15"/>
      <c r="B151" s="256"/>
      <c r="C151" s="79"/>
      <c r="D151" s="257"/>
      <c r="E151" s="258"/>
      <c r="F151" s="170"/>
      <c r="G151" s="215"/>
      <c r="H151" s="129"/>
      <c r="I151" s="216"/>
      <c r="J151" s="170"/>
      <c r="K151" s="217"/>
      <c r="M151" s="12"/>
    </row>
    <row r="152" spans="1:13" ht="141.75">
      <c r="A152" s="15" t="s">
        <v>102</v>
      </c>
      <c r="B152" s="15" t="s">
        <v>669</v>
      </c>
      <c r="C152" s="259" t="s">
        <v>17</v>
      </c>
      <c r="D152" s="72">
        <v>4500</v>
      </c>
      <c r="E152" s="169"/>
      <c r="F152" s="170"/>
      <c r="G152" s="52"/>
      <c r="H152" s="260"/>
      <c r="I152" s="216"/>
      <c r="J152" s="170"/>
      <c r="K152" s="217"/>
    </row>
    <row r="153" spans="1:13" ht="157.5">
      <c r="A153" s="15" t="s">
        <v>103</v>
      </c>
      <c r="B153" s="15" t="s">
        <v>670</v>
      </c>
      <c r="C153" s="17" t="s">
        <v>17</v>
      </c>
      <c r="D153" s="72">
        <v>30000</v>
      </c>
      <c r="E153" s="55"/>
      <c r="F153" s="56"/>
      <c r="G153" s="130"/>
      <c r="H153" s="135"/>
      <c r="I153" s="164">
        <f t="shared" ref="I153:I160" si="15">G153+(G153*H153/100)</f>
        <v>0</v>
      </c>
      <c r="J153" s="166">
        <f t="shared" ref="J153:J161" si="16">D153*G153</f>
        <v>0</v>
      </c>
      <c r="K153" s="167">
        <f t="shared" ref="K153:K161" si="17">D153*I153</f>
        <v>0</v>
      </c>
    </row>
    <row r="154" spans="1:13" ht="63">
      <c r="A154" s="15" t="s">
        <v>104</v>
      </c>
      <c r="B154" s="15" t="s">
        <v>671</v>
      </c>
      <c r="C154" s="17" t="s">
        <v>17</v>
      </c>
      <c r="D154" s="72">
        <v>4500</v>
      </c>
      <c r="E154" s="55"/>
      <c r="F154" s="56"/>
      <c r="G154" s="130"/>
      <c r="H154" s="135"/>
      <c r="I154" s="164">
        <f t="shared" si="15"/>
        <v>0</v>
      </c>
      <c r="J154" s="166">
        <f t="shared" si="16"/>
        <v>0</v>
      </c>
      <c r="K154" s="167">
        <f t="shared" si="17"/>
        <v>0</v>
      </c>
    </row>
    <row r="155" spans="1:13" ht="63">
      <c r="A155" s="15" t="s">
        <v>105</v>
      </c>
      <c r="B155" s="15" t="s">
        <v>672</v>
      </c>
      <c r="C155" s="17" t="s">
        <v>17</v>
      </c>
      <c r="D155" s="72">
        <v>6000</v>
      </c>
      <c r="E155" s="55"/>
      <c r="F155" s="56"/>
      <c r="G155" s="130"/>
      <c r="H155" s="261"/>
      <c r="I155" s="164">
        <f t="shared" si="15"/>
        <v>0</v>
      </c>
      <c r="J155" s="166">
        <f t="shared" si="16"/>
        <v>0</v>
      </c>
      <c r="K155" s="167">
        <f t="shared" si="17"/>
        <v>0</v>
      </c>
    </row>
    <row r="156" spans="1:13" ht="63">
      <c r="A156" s="15" t="s">
        <v>106</v>
      </c>
      <c r="B156" s="15" t="s">
        <v>673</v>
      </c>
      <c r="C156" s="17" t="s">
        <v>17</v>
      </c>
      <c r="D156" s="72">
        <v>450</v>
      </c>
      <c r="E156" s="55"/>
      <c r="F156" s="56"/>
      <c r="G156" s="130"/>
      <c r="H156" s="135"/>
      <c r="I156" s="164">
        <f t="shared" si="15"/>
        <v>0</v>
      </c>
      <c r="J156" s="166">
        <f t="shared" si="16"/>
        <v>0</v>
      </c>
      <c r="K156" s="167">
        <f t="shared" si="17"/>
        <v>0</v>
      </c>
    </row>
    <row r="157" spans="1:13" ht="47.25">
      <c r="A157" s="15" t="s">
        <v>107</v>
      </c>
      <c r="B157" s="15" t="s">
        <v>443</v>
      </c>
      <c r="C157" s="17" t="s">
        <v>17</v>
      </c>
      <c r="D157" s="72">
        <v>150</v>
      </c>
      <c r="E157" s="55"/>
      <c r="F157" s="56"/>
      <c r="G157" s="130"/>
      <c r="H157" s="135"/>
      <c r="I157" s="164">
        <f t="shared" si="15"/>
        <v>0</v>
      </c>
      <c r="J157" s="166">
        <f t="shared" si="16"/>
        <v>0</v>
      </c>
      <c r="K157" s="167">
        <f t="shared" si="17"/>
        <v>0</v>
      </c>
    </row>
    <row r="158" spans="1:13" ht="47.25">
      <c r="A158" s="15" t="s">
        <v>108</v>
      </c>
      <c r="B158" s="15" t="s">
        <v>109</v>
      </c>
      <c r="C158" s="17" t="s">
        <v>17</v>
      </c>
      <c r="D158" s="72">
        <v>150</v>
      </c>
      <c r="E158" s="55"/>
      <c r="F158" s="56"/>
      <c r="G158" s="130"/>
      <c r="H158" s="135"/>
      <c r="I158" s="164">
        <f t="shared" si="15"/>
        <v>0</v>
      </c>
      <c r="J158" s="166">
        <f t="shared" si="16"/>
        <v>0</v>
      </c>
      <c r="K158" s="167">
        <f t="shared" si="17"/>
        <v>0</v>
      </c>
    </row>
    <row r="159" spans="1:13" ht="47.25">
      <c r="A159" s="15" t="s">
        <v>447</v>
      </c>
      <c r="B159" s="15" t="s">
        <v>110</v>
      </c>
      <c r="C159" s="17" t="s">
        <v>17</v>
      </c>
      <c r="D159" s="72">
        <v>750</v>
      </c>
      <c r="E159" s="55"/>
      <c r="F159" s="56"/>
      <c r="G159" s="130"/>
      <c r="H159" s="134"/>
      <c r="I159" s="164">
        <f t="shared" si="15"/>
        <v>0</v>
      </c>
      <c r="J159" s="166">
        <f t="shared" si="16"/>
        <v>0</v>
      </c>
      <c r="K159" s="167">
        <f t="shared" si="17"/>
        <v>0</v>
      </c>
    </row>
    <row r="160" spans="1:13" ht="47.25">
      <c r="A160" s="15" t="s">
        <v>111</v>
      </c>
      <c r="B160" s="15" t="s">
        <v>112</v>
      </c>
      <c r="C160" s="17" t="s">
        <v>17</v>
      </c>
      <c r="D160" s="72">
        <v>150</v>
      </c>
      <c r="E160" s="55"/>
      <c r="F160" s="56"/>
      <c r="G160" s="130"/>
      <c r="H160" s="134"/>
      <c r="I160" s="164">
        <f t="shared" si="15"/>
        <v>0</v>
      </c>
      <c r="J160" s="166">
        <f t="shared" si="16"/>
        <v>0</v>
      </c>
      <c r="K160" s="167">
        <f t="shared" si="17"/>
        <v>0</v>
      </c>
    </row>
    <row r="161" spans="1:11" ht="110.25">
      <c r="A161" s="15" t="s">
        <v>113</v>
      </c>
      <c r="B161" s="68" t="s">
        <v>674</v>
      </c>
      <c r="C161" s="17" t="s">
        <v>17</v>
      </c>
      <c r="D161" s="72">
        <v>600</v>
      </c>
      <c r="E161" s="55"/>
      <c r="F161" s="56"/>
      <c r="G161" s="130"/>
      <c r="H161" s="134"/>
      <c r="I161" s="164">
        <f>G161+(G161*H161/100)</f>
        <v>0</v>
      </c>
      <c r="J161" s="166">
        <f t="shared" si="16"/>
        <v>0</v>
      </c>
      <c r="K161" s="167">
        <f t="shared" si="17"/>
        <v>0</v>
      </c>
    </row>
    <row r="162" spans="1:11">
      <c r="A162" s="54" t="s">
        <v>594</v>
      </c>
      <c r="B162" s="15"/>
      <c r="C162" s="17"/>
      <c r="D162" s="72"/>
      <c r="E162" s="55"/>
      <c r="F162" s="56"/>
      <c r="G162" s="57"/>
      <c r="H162" s="129"/>
      <c r="I162" s="46"/>
      <c r="J162" s="35">
        <f>SUM(J152:J161)</f>
        <v>0</v>
      </c>
      <c r="K162" s="262">
        <f>SUM(K152:K161)</f>
        <v>0</v>
      </c>
    </row>
    <row r="163" spans="1:11">
      <c r="A163" s="16" t="s">
        <v>577</v>
      </c>
      <c r="B163" s="185"/>
      <c r="C163" s="194"/>
      <c r="D163" s="186"/>
      <c r="E163" s="187"/>
      <c r="F163" s="180"/>
      <c r="G163" s="158"/>
      <c r="H163" s="159"/>
      <c r="I163" s="181"/>
      <c r="J163" s="180"/>
      <c r="K163" s="188"/>
    </row>
    <row r="164" spans="1:11" ht="110.25">
      <c r="A164" s="229" t="s">
        <v>119</v>
      </c>
      <c r="B164" s="15" t="s">
        <v>446</v>
      </c>
      <c r="C164" s="263" t="s">
        <v>17</v>
      </c>
      <c r="D164" s="72">
        <v>24000</v>
      </c>
      <c r="E164" s="264"/>
      <c r="F164" s="265"/>
      <c r="G164" s="164"/>
      <c r="H164" s="203"/>
      <c r="I164" s="164">
        <f>G164+(G164*H164/100)</f>
        <v>0</v>
      </c>
      <c r="J164" s="166">
        <f>D164*G164</f>
        <v>0</v>
      </c>
      <c r="K164" s="167">
        <f>D164*I164</f>
        <v>0</v>
      </c>
    </row>
    <row r="165" spans="1:11" ht="31.5">
      <c r="A165" s="15" t="s">
        <v>120</v>
      </c>
      <c r="B165" s="15" t="s">
        <v>121</v>
      </c>
      <c r="C165" s="17" t="s">
        <v>17</v>
      </c>
      <c r="D165" s="266">
        <v>13800</v>
      </c>
      <c r="E165" s="267"/>
      <c r="F165" s="268"/>
      <c r="G165" s="130"/>
      <c r="H165" s="134"/>
      <c r="I165" s="130">
        <f>G165+(G165*H165/100)</f>
        <v>0</v>
      </c>
      <c r="J165" s="269">
        <f>D165*G165</f>
        <v>0</v>
      </c>
      <c r="K165" s="270">
        <f>D165*I165</f>
        <v>0</v>
      </c>
    </row>
    <row r="166" spans="1:11" ht="31.5">
      <c r="A166" s="15" t="s">
        <v>122</v>
      </c>
      <c r="B166" s="15" t="s">
        <v>123</v>
      </c>
      <c r="C166" s="17" t="s">
        <v>17</v>
      </c>
      <c r="D166" s="72">
        <v>3750</v>
      </c>
      <c r="E166" s="55"/>
      <c r="F166" s="208"/>
      <c r="G166" s="233"/>
      <c r="H166" s="271"/>
      <c r="I166" s="46">
        <f t="shared" ref="I166" si="18">G166+(G166*H166/100)</f>
        <v>0</v>
      </c>
      <c r="J166" s="56">
        <f>D166*G166</f>
        <v>0</v>
      </c>
      <c r="K166" s="163">
        <f>D166*I166</f>
        <v>0</v>
      </c>
    </row>
    <row r="167" spans="1:11" ht="47.25">
      <c r="A167" s="15" t="s">
        <v>124</v>
      </c>
      <c r="B167" s="15" t="s">
        <v>125</v>
      </c>
      <c r="C167" s="17" t="s">
        <v>17</v>
      </c>
      <c r="D167" s="72">
        <v>112500</v>
      </c>
      <c r="E167" s="55"/>
      <c r="F167" s="56"/>
      <c r="G167" s="164"/>
      <c r="H167" s="228"/>
      <c r="I167" s="164">
        <f>G167+(G167*H167/100)</f>
        <v>0</v>
      </c>
      <c r="J167" s="166">
        <f>D167*G167</f>
        <v>0</v>
      </c>
      <c r="K167" s="167">
        <f>D167*I167</f>
        <v>0</v>
      </c>
    </row>
    <row r="168" spans="1:11">
      <c r="A168" s="54" t="s">
        <v>595</v>
      </c>
      <c r="B168" s="272"/>
      <c r="C168" s="273"/>
      <c r="D168" s="274"/>
      <c r="E168" s="275"/>
      <c r="F168" s="276"/>
      <c r="G168" s="164"/>
      <c r="H168" s="174"/>
      <c r="I168" s="164"/>
      <c r="J168" s="175">
        <f>SUM(J164:J167)</f>
        <v>0</v>
      </c>
      <c r="K168" s="176">
        <f>SUM(K164:K167)</f>
        <v>0</v>
      </c>
    </row>
    <row r="169" spans="1:11">
      <c r="A169" s="54"/>
      <c r="B169" s="272"/>
      <c r="C169" s="273"/>
      <c r="D169" s="274"/>
      <c r="E169" s="275"/>
      <c r="F169" s="276"/>
      <c r="G169" s="164"/>
      <c r="H169" s="174"/>
      <c r="I169" s="164"/>
      <c r="J169" s="175"/>
      <c r="K169" s="176"/>
    </row>
    <row r="170" spans="1:11">
      <c r="A170" s="16" t="s">
        <v>578</v>
      </c>
      <c r="B170" s="185"/>
      <c r="C170" s="194"/>
      <c r="D170" s="186"/>
      <c r="E170" s="187"/>
      <c r="F170" s="180"/>
      <c r="G170" s="158"/>
      <c r="H170" s="159"/>
      <c r="I170" s="181"/>
      <c r="J170" s="180"/>
      <c r="K170" s="188"/>
    </row>
    <row r="171" spans="1:11" ht="110.25">
      <c r="A171" s="277" t="s">
        <v>550</v>
      </c>
      <c r="B171" s="22" t="s">
        <v>714</v>
      </c>
      <c r="C171" s="278" t="s">
        <v>17</v>
      </c>
      <c r="D171" s="279">
        <v>600</v>
      </c>
      <c r="E171" s="278"/>
      <c r="F171" s="278"/>
      <c r="G171" s="278"/>
      <c r="H171" s="280"/>
      <c r="I171" s="164">
        <f>G171+(G171*H171/100)</f>
        <v>0</v>
      </c>
      <c r="J171" s="166">
        <f>D171*G171</f>
        <v>0</v>
      </c>
      <c r="K171" s="167">
        <f>D171*I171</f>
        <v>0</v>
      </c>
    </row>
    <row r="172" spans="1:11" ht="110.25">
      <c r="A172" s="281" t="s">
        <v>551</v>
      </c>
      <c r="B172" s="282" t="s">
        <v>715</v>
      </c>
      <c r="C172" s="283" t="s">
        <v>17</v>
      </c>
      <c r="D172" s="284">
        <v>330</v>
      </c>
      <c r="E172" s="283"/>
      <c r="F172" s="283"/>
      <c r="G172" s="283"/>
      <c r="I172" s="164">
        <f>G172+(G172*H172/100)</f>
        <v>0</v>
      </c>
      <c r="J172" s="166">
        <f>D172*G172</f>
        <v>0</v>
      </c>
      <c r="K172" s="167">
        <f>D172*I172</f>
        <v>0</v>
      </c>
    </row>
    <row r="173" spans="1:11">
      <c r="A173" s="54" t="s">
        <v>596</v>
      </c>
      <c r="B173" s="15"/>
      <c r="C173" s="17"/>
      <c r="D173" s="72"/>
      <c r="E173" s="55"/>
      <c r="F173" s="56"/>
      <c r="G173" s="57"/>
      <c r="H173" s="129"/>
      <c r="I173" s="46"/>
      <c r="J173" s="35">
        <f>SUM(J171:J172)</f>
        <v>0</v>
      </c>
      <c r="K173" s="262">
        <f>SUM(K171:K172)</f>
        <v>0</v>
      </c>
    </row>
    <row r="174" spans="1:11">
      <c r="A174" s="211"/>
      <c r="B174" s="285"/>
      <c r="C174" s="285"/>
      <c r="D174" s="286"/>
      <c r="E174" s="184"/>
      <c r="F174" s="287"/>
      <c r="G174" s="287"/>
      <c r="H174" s="288"/>
      <c r="I174" s="285"/>
      <c r="J174" s="289"/>
      <c r="K174" s="281"/>
    </row>
    <row r="175" spans="1:11">
      <c r="A175" s="16" t="s">
        <v>579</v>
      </c>
      <c r="B175" s="185"/>
      <c r="C175" s="194"/>
      <c r="D175" s="186"/>
      <c r="E175" s="290"/>
      <c r="F175" s="291"/>
      <c r="G175" s="292"/>
      <c r="H175" s="293"/>
      <c r="I175" s="181"/>
      <c r="J175" s="180"/>
      <c r="K175" s="180"/>
    </row>
    <row r="176" spans="1:11" ht="78.75">
      <c r="A176" s="277" t="s">
        <v>724</v>
      </c>
      <c r="B176" s="294" t="s">
        <v>722</v>
      </c>
      <c r="C176" s="278" t="s">
        <v>17</v>
      </c>
      <c r="D176" s="295">
        <v>1500</v>
      </c>
      <c r="E176" s="277"/>
      <c r="F176" s="278"/>
      <c r="G176" s="278"/>
      <c r="H176" s="280"/>
      <c r="I176" s="164">
        <f>G176+(G176*H176/100)</f>
        <v>0</v>
      </c>
      <c r="J176" s="166">
        <f>D176*G176</f>
        <v>0</v>
      </c>
      <c r="K176" s="167">
        <f>D176*I176</f>
        <v>0</v>
      </c>
    </row>
    <row r="177" spans="1:13" s="173" customFormat="1" ht="63">
      <c r="A177" s="296" t="s">
        <v>552</v>
      </c>
      <c r="B177" s="22" t="s">
        <v>721</v>
      </c>
      <c r="C177" s="297" t="s">
        <v>17</v>
      </c>
      <c r="D177" s="298">
        <v>480</v>
      </c>
      <c r="E177" s="299"/>
      <c r="F177" s="297"/>
      <c r="G177" s="297"/>
      <c r="H177" s="300"/>
      <c r="I177" s="164">
        <f>G177+(G177*H177/100)</f>
        <v>0</v>
      </c>
      <c r="J177" s="166">
        <f>D177*G177</f>
        <v>0</v>
      </c>
      <c r="K177" s="167">
        <f>D177*I177</f>
        <v>0</v>
      </c>
      <c r="M177" s="12"/>
    </row>
    <row r="178" spans="1:13" s="173" customFormat="1" ht="47.25">
      <c r="A178" s="301" t="s">
        <v>723</v>
      </c>
      <c r="B178" s="282" t="s">
        <v>725</v>
      </c>
      <c r="C178" s="302" t="s">
        <v>17</v>
      </c>
      <c r="D178" s="303">
        <v>1500</v>
      </c>
      <c r="E178" s="302"/>
      <c r="F178" s="302"/>
      <c r="G178" s="302"/>
      <c r="H178" s="304"/>
      <c r="I178" s="164">
        <f>G178+(G178*H178/100)</f>
        <v>0</v>
      </c>
      <c r="J178" s="166">
        <f>D178*G178</f>
        <v>0</v>
      </c>
      <c r="K178" s="167">
        <f>D178*I178</f>
        <v>0</v>
      </c>
      <c r="M178" s="12"/>
    </row>
    <row r="179" spans="1:13">
      <c r="A179" s="54" t="s">
        <v>597</v>
      </c>
      <c r="B179" s="272"/>
      <c r="C179" s="273"/>
      <c r="D179" s="274"/>
      <c r="E179" s="275"/>
      <c r="F179" s="276"/>
      <c r="G179" s="305"/>
      <c r="H179" s="306"/>
      <c r="I179" s="305"/>
      <c r="J179" s="307">
        <f>SUM(J176:J178)</f>
        <v>0</v>
      </c>
      <c r="K179" s="307">
        <f>SUM(K176:K178)</f>
        <v>0</v>
      </c>
    </row>
    <row r="180" spans="1:13">
      <c r="A180" s="308" t="s">
        <v>662</v>
      </c>
      <c r="B180" s="115"/>
      <c r="C180" s="115"/>
      <c r="D180" s="115"/>
      <c r="E180" s="115"/>
      <c r="F180" s="115"/>
      <c r="G180" s="115"/>
      <c r="H180" s="309"/>
      <c r="I180" s="115"/>
      <c r="J180" s="310">
        <f>SUM(J179+J173+J168+J162+J149+J146+J134+J131+J127+J124+J118+J109+J105+J90+J86+J72+J69+J65+J60+J49)</f>
        <v>0</v>
      </c>
      <c r="K180" s="311">
        <f>SUM(K179+K173+K168+K162+K149+K146+K134+K131+K127+K124+K118+K109+K105+K90+K86+K72+K69+K65+K60+K49)</f>
        <v>0</v>
      </c>
    </row>
  </sheetData>
  <autoFilter ref="A9:M180"/>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7"/>
  <sheetViews>
    <sheetView zoomScale="70" zoomScaleNormal="70" workbookViewId="0">
      <selection activeCell="J18" sqref="J18"/>
    </sheetView>
  </sheetViews>
  <sheetFormatPr defaultColWidth="8.85546875" defaultRowHeight="15"/>
  <cols>
    <col min="1" max="1" width="41.140625" style="458" customWidth="1"/>
    <col min="2" max="2" width="47.42578125" style="458" customWidth="1"/>
    <col min="3" max="3" width="8.85546875" style="458"/>
    <col min="4" max="4" width="13.85546875" style="570" customWidth="1"/>
    <col min="5" max="5" width="41" style="458" customWidth="1"/>
    <col min="6" max="6" width="18" style="458" customWidth="1"/>
    <col min="7" max="7" width="21.5703125" style="571" customWidth="1"/>
    <col min="8" max="8" width="8.85546875" style="573"/>
    <col min="9" max="9" width="23" style="458" customWidth="1"/>
    <col min="10" max="10" width="23.140625" style="458" customWidth="1"/>
    <col min="11" max="11" width="20.140625" style="458" customWidth="1"/>
    <col min="12" max="16384" width="8.85546875" style="458"/>
  </cols>
  <sheetData>
    <row r="1" spans="1:13" ht="15.75">
      <c r="A1" s="95" t="s">
        <v>0</v>
      </c>
      <c r="B1" s="450"/>
      <c r="C1" s="451"/>
      <c r="D1" s="452"/>
      <c r="E1" s="453"/>
      <c r="F1" s="454"/>
      <c r="G1" s="455"/>
      <c r="H1" s="456"/>
      <c r="I1" s="457"/>
      <c r="J1" s="457"/>
      <c r="K1" s="457"/>
    </row>
    <row r="2" spans="1:13" ht="15.75">
      <c r="A2" s="95" t="s">
        <v>1</v>
      </c>
      <c r="B2" s="95"/>
      <c r="C2" s="96"/>
      <c r="D2" s="459"/>
      <c r="E2" s="460"/>
      <c r="F2" s="454"/>
      <c r="G2" s="455"/>
      <c r="H2" s="456"/>
      <c r="I2" s="457"/>
      <c r="J2" s="457"/>
      <c r="K2" s="457"/>
    </row>
    <row r="3" spans="1:13" ht="15.75">
      <c r="A3" s="95" t="s">
        <v>2</v>
      </c>
      <c r="B3" s="95"/>
      <c r="C3" s="96"/>
      <c r="D3" s="459"/>
      <c r="E3" s="460"/>
      <c r="F3" s="454"/>
      <c r="G3" s="455"/>
      <c r="H3" s="456"/>
      <c r="I3" s="457"/>
      <c r="J3" s="457"/>
      <c r="K3" s="457"/>
    </row>
    <row r="4" spans="1:13" ht="15.75">
      <c r="A4" s="95"/>
      <c r="B4" s="95"/>
      <c r="C4" s="96"/>
      <c r="D4" s="459"/>
      <c r="E4" s="460"/>
      <c r="F4" s="454"/>
      <c r="G4" s="455"/>
      <c r="H4" s="456"/>
      <c r="I4" s="457"/>
      <c r="J4" s="457"/>
      <c r="K4" s="457"/>
    </row>
    <row r="5" spans="1:13" ht="15.75">
      <c r="A5" s="95" t="s">
        <v>3</v>
      </c>
      <c r="C5" s="96"/>
      <c r="D5" s="459"/>
      <c r="E5" s="460"/>
      <c r="F5" s="454"/>
      <c r="G5" s="455"/>
      <c r="H5" s="456"/>
      <c r="I5" s="457"/>
      <c r="J5" s="457"/>
      <c r="K5" s="457"/>
    </row>
    <row r="6" spans="1:13" ht="15.75">
      <c r="A6" s="22"/>
      <c r="B6" s="22"/>
      <c r="C6" s="96"/>
      <c r="D6" s="21"/>
      <c r="E6" s="460"/>
      <c r="F6" s="454"/>
      <c r="G6" s="455"/>
      <c r="H6" s="456"/>
      <c r="I6" s="457"/>
      <c r="J6" s="457"/>
      <c r="K6" s="457"/>
    </row>
    <row r="7" spans="1:13" ht="15.75">
      <c r="A7" s="96" t="s">
        <v>756</v>
      </c>
      <c r="B7" s="22"/>
      <c r="C7" s="12"/>
      <c r="D7" s="21"/>
      <c r="E7" s="460"/>
      <c r="F7" s="59"/>
      <c r="G7" s="313"/>
      <c r="H7" s="461"/>
      <c r="I7" s="98"/>
      <c r="J7" s="98"/>
      <c r="K7" s="98"/>
    </row>
    <row r="8" spans="1:13" ht="15.75">
      <c r="A8" s="96"/>
      <c r="B8" s="22"/>
      <c r="C8" s="12"/>
      <c r="D8" s="21"/>
      <c r="E8" s="460"/>
      <c r="F8" s="454"/>
      <c r="G8" s="455"/>
      <c r="H8" s="456"/>
      <c r="I8" s="457"/>
      <c r="J8" s="457"/>
      <c r="K8" s="457"/>
    </row>
    <row r="9" spans="1:13" ht="31.5">
      <c r="A9" s="103" t="s">
        <v>5</v>
      </c>
      <c r="B9" s="103" t="s">
        <v>6</v>
      </c>
      <c r="C9" s="104" t="s">
        <v>7</v>
      </c>
      <c r="D9" s="20" t="s">
        <v>770</v>
      </c>
      <c r="E9" s="20" t="s">
        <v>126</v>
      </c>
      <c r="F9" s="105" t="s">
        <v>8</v>
      </c>
      <c r="G9" s="319" t="s">
        <v>9</v>
      </c>
      <c r="H9" s="462" t="s">
        <v>10</v>
      </c>
      <c r="I9" s="106" t="s">
        <v>11</v>
      </c>
      <c r="J9" s="105" t="s">
        <v>12</v>
      </c>
      <c r="K9" s="105" t="s">
        <v>13</v>
      </c>
    </row>
    <row r="10" spans="1:13" ht="15.75">
      <c r="A10" s="463" t="s">
        <v>127</v>
      </c>
      <c r="B10" s="464"/>
      <c r="C10" s="465"/>
      <c r="D10" s="466"/>
      <c r="E10" s="467"/>
      <c r="F10" s="468"/>
      <c r="G10" s="469"/>
      <c r="H10" s="470"/>
      <c r="I10" s="471"/>
      <c r="J10" s="471"/>
      <c r="K10" s="472"/>
    </row>
    <row r="11" spans="1:13" ht="47.25">
      <c r="A11" s="15" t="s">
        <v>128</v>
      </c>
      <c r="B11" s="15" t="s">
        <v>129</v>
      </c>
      <c r="C11" s="17" t="s">
        <v>17</v>
      </c>
      <c r="D11" s="18">
        <v>360</v>
      </c>
      <c r="E11" s="14"/>
      <c r="F11" s="473"/>
      <c r="G11" s="474"/>
      <c r="H11" s="475"/>
      <c r="I11" s="474">
        <f>G11+(G11*H11/100)</f>
        <v>0</v>
      </c>
      <c r="J11" s="476">
        <f>D11*G11</f>
        <v>0</v>
      </c>
      <c r="K11" s="477">
        <f>D11*I11</f>
        <v>0</v>
      </c>
      <c r="M11" s="458">
        <f>G11*1.22</f>
        <v>0</v>
      </c>
    </row>
    <row r="12" spans="1:13" ht="45">
      <c r="A12" s="478" t="s">
        <v>553</v>
      </c>
      <c r="B12" s="479" t="s">
        <v>554</v>
      </c>
      <c r="C12" s="480" t="s">
        <v>17</v>
      </c>
      <c r="D12" s="481">
        <v>600</v>
      </c>
      <c r="E12" s="482"/>
      <c r="F12" s="482"/>
      <c r="G12" s="483"/>
      <c r="H12" s="484"/>
      <c r="I12" s="474">
        <f>G12+(G12*H12/100)</f>
        <v>0</v>
      </c>
      <c r="J12" s="476">
        <f>D12*G12</f>
        <v>0</v>
      </c>
      <c r="K12" s="477">
        <f>D12*I12</f>
        <v>0</v>
      </c>
    </row>
    <row r="13" spans="1:13" ht="15.75">
      <c r="A13" s="213" t="s">
        <v>130</v>
      </c>
      <c r="B13" s="15"/>
      <c r="C13" s="17"/>
      <c r="D13" s="18"/>
      <c r="E13" s="263"/>
      <c r="F13" s="62"/>
      <c r="G13" s="474"/>
      <c r="H13" s="485"/>
      <c r="I13" s="474"/>
      <c r="J13" s="486">
        <f>SUM(J11:J12)</f>
        <v>0</v>
      </c>
      <c r="K13" s="487">
        <f>SUM(K11:K12)</f>
        <v>0</v>
      </c>
    </row>
    <row r="14" spans="1:13" ht="15.75">
      <c r="A14" s="213"/>
      <c r="B14" s="15"/>
      <c r="C14" s="17"/>
      <c r="D14" s="18"/>
      <c r="E14" s="263"/>
      <c r="F14" s="62"/>
      <c r="G14" s="474"/>
      <c r="H14" s="485"/>
      <c r="I14" s="474"/>
      <c r="J14" s="486"/>
      <c r="K14" s="487"/>
    </row>
    <row r="15" spans="1:13" ht="15.75">
      <c r="A15" s="718" t="s">
        <v>606</v>
      </c>
      <c r="B15" s="719"/>
      <c r="C15" s="718"/>
      <c r="D15" s="720"/>
      <c r="E15" s="721"/>
      <c r="F15" s="722"/>
      <c r="G15" s="723"/>
      <c r="H15" s="724"/>
      <c r="I15" s="725"/>
      <c r="J15" s="726"/>
      <c r="K15" s="727"/>
    </row>
    <row r="16" spans="1:13" ht="15.75">
      <c r="A16" s="734" t="s">
        <v>131</v>
      </c>
      <c r="B16" s="734"/>
      <c r="C16" s="734"/>
      <c r="D16" s="72"/>
      <c r="E16" s="263"/>
      <c r="F16" s="62"/>
      <c r="G16" s="329"/>
      <c r="H16" s="82"/>
      <c r="I16" s="46"/>
      <c r="J16" s="56"/>
      <c r="K16" s="56"/>
    </row>
    <row r="17" spans="1:11" ht="15.75">
      <c r="A17" s="489" t="s">
        <v>132</v>
      </c>
      <c r="B17" s="488"/>
      <c r="C17" s="489"/>
      <c r="D17" s="490"/>
      <c r="E17" s="491"/>
      <c r="F17" s="491"/>
      <c r="G17" s="492"/>
      <c r="H17" s="493"/>
      <c r="I17" s="494"/>
      <c r="J17" s="495"/>
      <c r="K17" s="496"/>
    </row>
    <row r="18" spans="1:11" ht="126">
      <c r="A18" s="15" t="s">
        <v>757</v>
      </c>
      <c r="B18" s="15" t="s">
        <v>463</v>
      </c>
      <c r="C18" s="17" t="s">
        <v>17</v>
      </c>
      <c r="D18" s="18">
        <v>600</v>
      </c>
      <c r="E18" s="14"/>
      <c r="F18" s="62"/>
      <c r="G18" s="497"/>
      <c r="H18" s="484"/>
      <c r="I18" s="498">
        <f>G18+(G18*H18/100)</f>
        <v>0</v>
      </c>
      <c r="J18" s="499">
        <f>D18*G18</f>
        <v>0</v>
      </c>
      <c r="K18" s="500">
        <f>D18*I18</f>
        <v>0</v>
      </c>
    </row>
    <row r="19" spans="1:11" ht="15.75">
      <c r="A19" s="54" t="s">
        <v>133</v>
      </c>
      <c r="B19" s="15"/>
      <c r="C19" s="17"/>
      <c r="D19" s="18"/>
      <c r="E19" s="263"/>
      <c r="F19" s="62"/>
      <c r="G19" s="329"/>
      <c r="H19" s="83"/>
      <c r="I19" s="46"/>
      <c r="J19" s="35">
        <f>SUM(J18)</f>
        <v>0</v>
      </c>
      <c r="K19" s="35">
        <f>SUM(K18)</f>
        <v>0</v>
      </c>
    </row>
    <row r="20" spans="1:11" ht="15.75">
      <c r="A20" s="489" t="s">
        <v>598</v>
      </c>
      <c r="B20" s="488"/>
      <c r="C20" s="489"/>
      <c r="D20" s="490"/>
      <c r="E20" s="491"/>
      <c r="F20" s="491"/>
      <c r="G20" s="492"/>
      <c r="H20" s="493"/>
      <c r="I20" s="494"/>
      <c r="J20" s="495"/>
      <c r="K20" s="496"/>
    </row>
    <row r="21" spans="1:11" ht="141.75">
      <c r="A21" s="15" t="s">
        <v>758</v>
      </c>
      <c r="B21" s="15" t="s">
        <v>498</v>
      </c>
      <c r="C21" s="17"/>
      <c r="D21" s="18"/>
      <c r="E21" s="263"/>
      <c r="F21" s="62"/>
      <c r="G21" s="329"/>
      <c r="H21" s="84"/>
      <c r="I21" s="46"/>
      <c r="J21" s="56"/>
      <c r="K21" s="56"/>
    </row>
    <row r="22" spans="1:11" ht="15.75">
      <c r="A22" s="15" t="s">
        <v>134</v>
      </c>
      <c r="B22" s="15"/>
      <c r="C22" s="17" t="s">
        <v>17</v>
      </c>
      <c r="D22" s="18">
        <v>120</v>
      </c>
      <c r="E22" s="263"/>
      <c r="F22" s="62"/>
      <c r="G22" s="497"/>
      <c r="H22" s="484"/>
      <c r="I22" s="498">
        <f>G22+(G22*H22/100)</f>
        <v>0</v>
      </c>
      <c r="J22" s="499">
        <f t="shared" ref="J22:J47" si="0">D22*G22</f>
        <v>0</v>
      </c>
      <c r="K22" s="500">
        <f t="shared" ref="K22:K47" si="1">D22*I22</f>
        <v>0</v>
      </c>
    </row>
    <row r="23" spans="1:11" ht="15.75">
      <c r="A23" s="15" t="s">
        <v>135</v>
      </c>
      <c r="B23" s="15"/>
      <c r="C23" s="17" t="s">
        <v>17</v>
      </c>
      <c r="D23" s="18">
        <v>420</v>
      </c>
      <c r="E23" s="263"/>
      <c r="F23" s="62"/>
      <c r="G23" s="497"/>
      <c r="H23" s="484"/>
      <c r="I23" s="498">
        <f t="shared" ref="I23:I47" si="2">G23+(G23*H23/100)</f>
        <v>0</v>
      </c>
      <c r="J23" s="499">
        <f t="shared" si="0"/>
        <v>0</v>
      </c>
      <c r="K23" s="500">
        <f t="shared" si="1"/>
        <v>0</v>
      </c>
    </row>
    <row r="24" spans="1:11" ht="15.75">
      <c r="A24" s="15" t="s">
        <v>136</v>
      </c>
      <c r="B24" s="15"/>
      <c r="C24" s="17" t="s">
        <v>17</v>
      </c>
      <c r="D24" s="18">
        <v>3000</v>
      </c>
      <c r="E24" s="14"/>
      <c r="F24" s="62"/>
      <c r="G24" s="497"/>
      <c r="H24" s="484"/>
      <c r="I24" s="498">
        <f t="shared" si="2"/>
        <v>0</v>
      </c>
      <c r="J24" s="499">
        <f t="shared" si="0"/>
        <v>0</v>
      </c>
      <c r="K24" s="500">
        <f t="shared" si="1"/>
        <v>0</v>
      </c>
    </row>
    <row r="25" spans="1:11" ht="15.75">
      <c r="A25" s="15" t="s">
        <v>137</v>
      </c>
      <c r="B25" s="15"/>
      <c r="C25" s="17" t="s">
        <v>17</v>
      </c>
      <c r="D25" s="18">
        <v>1350</v>
      </c>
      <c r="E25" s="263"/>
      <c r="F25" s="62"/>
      <c r="G25" s="497"/>
      <c r="H25" s="484"/>
      <c r="I25" s="498">
        <f t="shared" si="2"/>
        <v>0</v>
      </c>
      <c r="J25" s="499">
        <f t="shared" si="0"/>
        <v>0</v>
      </c>
      <c r="K25" s="500">
        <f t="shared" si="1"/>
        <v>0</v>
      </c>
    </row>
    <row r="26" spans="1:11" ht="15.75">
      <c r="A26" s="15" t="s">
        <v>138</v>
      </c>
      <c r="B26" s="15"/>
      <c r="C26" s="17" t="s">
        <v>17</v>
      </c>
      <c r="D26" s="18">
        <v>300</v>
      </c>
      <c r="E26" s="263"/>
      <c r="F26" s="62"/>
      <c r="G26" s="497"/>
      <c r="H26" s="484"/>
      <c r="I26" s="498">
        <f t="shared" si="2"/>
        <v>0</v>
      </c>
      <c r="J26" s="499">
        <f t="shared" si="0"/>
        <v>0</v>
      </c>
      <c r="K26" s="500">
        <f t="shared" si="1"/>
        <v>0</v>
      </c>
    </row>
    <row r="27" spans="1:11" ht="15.75">
      <c r="A27" s="15" t="s">
        <v>146</v>
      </c>
      <c r="B27" s="15"/>
      <c r="C27" s="17" t="s">
        <v>17</v>
      </c>
      <c r="D27" s="18">
        <v>390</v>
      </c>
      <c r="E27" s="263"/>
      <c r="F27" s="62"/>
      <c r="G27" s="497"/>
      <c r="H27" s="484"/>
      <c r="I27" s="498">
        <f t="shared" si="2"/>
        <v>0</v>
      </c>
      <c r="J27" s="499">
        <f t="shared" si="0"/>
        <v>0</v>
      </c>
      <c r="K27" s="500">
        <f t="shared" si="1"/>
        <v>0</v>
      </c>
    </row>
    <row r="28" spans="1:11" ht="15.75">
      <c r="A28" s="15" t="s">
        <v>139</v>
      </c>
      <c r="B28" s="15"/>
      <c r="C28" s="17" t="s">
        <v>17</v>
      </c>
      <c r="D28" s="18">
        <v>2550</v>
      </c>
      <c r="E28" s="14"/>
      <c r="F28" s="62"/>
      <c r="G28" s="497"/>
      <c r="H28" s="484"/>
      <c r="I28" s="498">
        <f t="shared" si="2"/>
        <v>0</v>
      </c>
      <c r="J28" s="499">
        <f t="shared" si="0"/>
        <v>0</v>
      </c>
      <c r="K28" s="500">
        <f t="shared" si="1"/>
        <v>0</v>
      </c>
    </row>
    <row r="29" spans="1:11" ht="157.5">
      <c r="A29" s="15" t="s">
        <v>759</v>
      </c>
      <c r="B29" s="15" t="s">
        <v>140</v>
      </c>
      <c r="C29" s="17"/>
      <c r="D29" s="18"/>
      <c r="E29" s="263"/>
      <c r="F29" s="62"/>
      <c r="G29" s="329"/>
      <c r="H29" s="84"/>
      <c r="I29" s="498">
        <f t="shared" si="2"/>
        <v>0</v>
      </c>
      <c r="J29" s="499">
        <f t="shared" si="0"/>
        <v>0</v>
      </c>
      <c r="K29" s="500">
        <f t="shared" si="1"/>
        <v>0</v>
      </c>
    </row>
    <row r="30" spans="1:11" ht="15.75">
      <c r="A30" s="15" t="s">
        <v>141</v>
      </c>
      <c r="B30" s="15"/>
      <c r="C30" s="17" t="s">
        <v>17</v>
      </c>
      <c r="D30" s="18">
        <v>30</v>
      </c>
      <c r="E30" s="263"/>
      <c r="F30" s="62"/>
      <c r="G30" s="497"/>
      <c r="H30" s="484"/>
      <c r="I30" s="498">
        <f t="shared" si="2"/>
        <v>0</v>
      </c>
      <c r="J30" s="499">
        <f t="shared" si="0"/>
        <v>0</v>
      </c>
      <c r="K30" s="500">
        <f t="shared" si="1"/>
        <v>0</v>
      </c>
    </row>
    <row r="31" spans="1:11" ht="15.75">
      <c r="A31" s="15" t="s">
        <v>142</v>
      </c>
      <c r="B31" s="15"/>
      <c r="C31" s="17" t="s">
        <v>17</v>
      </c>
      <c r="D31" s="18">
        <v>30</v>
      </c>
      <c r="E31" s="14"/>
      <c r="F31" s="62"/>
      <c r="G31" s="497"/>
      <c r="H31" s="484"/>
      <c r="I31" s="498">
        <f t="shared" si="2"/>
        <v>0</v>
      </c>
      <c r="J31" s="499">
        <f t="shared" si="0"/>
        <v>0</v>
      </c>
      <c r="K31" s="500">
        <f t="shared" si="1"/>
        <v>0</v>
      </c>
    </row>
    <row r="32" spans="1:11" ht="15.75">
      <c r="A32" s="15" t="s">
        <v>143</v>
      </c>
      <c r="B32" s="15"/>
      <c r="C32" s="17" t="s">
        <v>17</v>
      </c>
      <c r="D32" s="18">
        <v>30</v>
      </c>
      <c r="E32" s="263"/>
      <c r="F32" s="62"/>
      <c r="G32" s="497"/>
      <c r="H32" s="484"/>
      <c r="I32" s="498">
        <f t="shared" si="2"/>
        <v>0</v>
      </c>
      <c r="J32" s="499">
        <f t="shared" si="0"/>
        <v>0</v>
      </c>
      <c r="K32" s="500">
        <f t="shared" si="1"/>
        <v>0</v>
      </c>
    </row>
    <row r="33" spans="1:11" ht="189">
      <c r="A33" s="15" t="s">
        <v>760</v>
      </c>
      <c r="B33" s="15" t="s">
        <v>215</v>
      </c>
      <c r="C33" s="17"/>
      <c r="D33" s="18"/>
      <c r="E33" s="263"/>
      <c r="F33" s="62"/>
      <c r="G33" s="329"/>
      <c r="H33" s="82"/>
      <c r="I33" s="498">
        <f t="shared" si="2"/>
        <v>0</v>
      </c>
      <c r="J33" s="499">
        <f t="shared" si="0"/>
        <v>0</v>
      </c>
      <c r="K33" s="500">
        <f t="shared" si="1"/>
        <v>0</v>
      </c>
    </row>
    <row r="34" spans="1:11" ht="15.75">
      <c r="A34" s="15" t="s">
        <v>144</v>
      </c>
      <c r="B34" s="15"/>
      <c r="C34" s="17" t="s">
        <v>17</v>
      </c>
      <c r="D34" s="18">
        <v>30</v>
      </c>
      <c r="E34" s="263"/>
      <c r="F34" s="62"/>
      <c r="G34" s="497"/>
      <c r="H34" s="484"/>
      <c r="I34" s="498">
        <f t="shared" si="2"/>
        <v>0</v>
      </c>
      <c r="J34" s="499">
        <f t="shared" si="0"/>
        <v>0</v>
      </c>
      <c r="K34" s="500">
        <f t="shared" si="1"/>
        <v>0</v>
      </c>
    </row>
    <row r="35" spans="1:11" ht="15.75">
      <c r="A35" s="15" t="s">
        <v>145</v>
      </c>
      <c r="B35" s="15"/>
      <c r="C35" s="17" t="s">
        <v>17</v>
      </c>
      <c r="D35" s="18">
        <v>120</v>
      </c>
      <c r="E35" s="263"/>
      <c r="F35" s="62"/>
      <c r="G35" s="497"/>
      <c r="H35" s="484"/>
      <c r="I35" s="498">
        <f t="shared" si="2"/>
        <v>0</v>
      </c>
      <c r="J35" s="499">
        <f t="shared" si="0"/>
        <v>0</v>
      </c>
      <c r="K35" s="500">
        <f t="shared" si="1"/>
        <v>0</v>
      </c>
    </row>
    <row r="36" spans="1:11" ht="15.75">
      <c r="A36" s="15" t="s">
        <v>136</v>
      </c>
      <c r="B36" s="15"/>
      <c r="C36" s="17" t="s">
        <v>17</v>
      </c>
      <c r="D36" s="18">
        <v>180</v>
      </c>
      <c r="E36" s="14"/>
      <c r="F36" s="62"/>
      <c r="G36" s="497"/>
      <c r="H36" s="484"/>
      <c r="I36" s="498">
        <f t="shared" si="2"/>
        <v>0</v>
      </c>
      <c r="J36" s="499">
        <f t="shared" si="0"/>
        <v>0</v>
      </c>
      <c r="K36" s="500">
        <f t="shared" si="1"/>
        <v>0</v>
      </c>
    </row>
    <row r="37" spans="1:11" ht="15.75">
      <c r="A37" s="15" t="s">
        <v>137</v>
      </c>
      <c r="B37" s="15"/>
      <c r="C37" s="17" t="s">
        <v>17</v>
      </c>
      <c r="D37" s="18">
        <v>30</v>
      </c>
      <c r="E37" s="14"/>
      <c r="F37" s="62"/>
      <c r="G37" s="497"/>
      <c r="H37" s="484"/>
      <c r="I37" s="498">
        <f t="shared" si="2"/>
        <v>0</v>
      </c>
      <c r="J37" s="499">
        <f t="shared" si="0"/>
        <v>0</v>
      </c>
      <c r="K37" s="500">
        <f t="shared" si="1"/>
        <v>0</v>
      </c>
    </row>
    <row r="38" spans="1:11" ht="15.75">
      <c r="A38" s="15" t="s">
        <v>138</v>
      </c>
      <c r="B38" s="15"/>
      <c r="C38" s="17" t="s">
        <v>17</v>
      </c>
      <c r="D38" s="18">
        <v>30</v>
      </c>
      <c r="E38" s="263"/>
      <c r="F38" s="62"/>
      <c r="G38" s="497"/>
      <c r="H38" s="484"/>
      <c r="I38" s="498">
        <f t="shared" si="2"/>
        <v>0</v>
      </c>
      <c r="J38" s="499">
        <f t="shared" si="0"/>
        <v>0</v>
      </c>
      <c r="K38" s="500">
        <f t="shared" si="1"/>
        <v>0</v>
      </c>
    </row>
    <row r="39" spans="1:11" ht="15.75">
      <c r="A39" s="15" t="s">
        <v>146</v>
      </c>
      <c r="B39" s="15"/>
      <c r="C39" s="17" t="s">
        <v>17</v>
      </c>
      <c r="D39" s="18">
        <v>30</v>
      </c>
      <c r="E39" s="263"/>
      <c r="F39" s="62"/>
      <c r="G39" s="497"/>
      <c r="H39" s="484"/>
      <c r="I39" s="498">
        <f t="shared" si="2"/>
        <v>0</v>
      </c>
      <c r="J39" s="499">
        <f t="shared" si="0"/>
        <v>0</v>
      </c>
      <c r="K39" s="500">
        <f t="shared" si="1"/>
        <v>0</v>
      </c>
    </row>
    <row r="40" spans="1:11" ht="204.75">
      <c r="A40" s="15" t="s">
        <v>513</v>
      </c>
      <c r="B40" s="15" t="s">
        <v>147</v>
      </c>
      <c r="C40" s="17" t="s">
        <v>17</v>
      </c>
      <c r="D40" s="18">
        <v>30</v>
      </c>
      <c r="E40" s="263"/>
      <c r="F40" s="62"/>
      <c r="G40" s="385"/>
      <c r="H40" s="484"/>
      <c r="I40" s="498">
        <f t="shared" si="2"/>
        <v>0</v>
      </c>
      <c r="J40" s="499">
        <f t="shared" si="0"/>
        <v>0</v>
      </c>
      <c r="K40" s="500">
        <f t="shared" si="1"/>
        <v>0</v>
      </c>
    </row>
    <row r="41" spans="1:11" ht="173.25">
      <c r="A41" s="15" t="s">
        <v>148</v>
      </c>
      <c r="B41" s="15" t="s">
        <v>149</v>
      </c>
      <c r="C41" s="17"/>
      <c r="D41" s="18"/>
      <c r="E41" s="14"/>
      <c r="F41" s="62"/>
      <c r="G41" s="385"/>
      <c r="H41" s="85"/>
      <c r="I41" s="498">
        <f t="shared" si="2"/>
        <v>0</v>
      </c>
      <c r="J41" s="499">
        <f t="shared" si="0"/>
        <v>0</v>
      </c>
      <c r="K41" s="500">
        <f t="shared" si="1"/>
        <v>0</v>
      </c>
    </row>
    <row r="42" spans="1:11" ht="15.75">
      <c r="A42" s="17" t="s">
        <v>150</v>
      </c>
      <c r="B42" s="60"/>
      <c r="C42" s="60" t="s">
        <v>17</v>
      </c>
      <c r="D42" s="18">
        <v>45</v>
      </c>
      <c r="E42" s="263"/>
      <c r="F42" s="62"/>
      <c r="G42" s="497"/>
      <c r="H42" s="484"/>
      <c r="I42" s="498">
        <f t="shared" si="2"/>
        <v>0</v>
      </c>
      <c r="J42" s="499">
        <f t="shared" si="0"/>
        <v>0</v>
      </c>
      <c r="K42" s="500">
        <f t="shared" si="1"/>
        <v>0</v>
      </c>
    </row>
    <row r="43" spans="1:11" ht="15.75">
      <c r="A43" s="17" t="s">
        <v>151</v>
      </c>
      <c r="B43" s="60"/>
      <c r="C43" s="60" t="s">
        <v>17</v>
      </c>
      <c r="D43" s="18">
        <v>45</v>
      </c>
      <c r="E43" s="263"/>
      <c r="F43" s="62"/>
      <c r="G43" s="497"/>
      <c r="H43" s="484"/>
      <c r="I43" s="498">
        <f t="shared" si="2"/>
        <v>0</v>
      </c>
      <c r="J43" s="499">
        <f t="shared" si="0"/>
        <v>0</v>
      </c>
      <c r="K43" s="500">
        <f t="shared" si="1"/>
        <v>0</v>
      </c>
    </row>
    <row r="44" spans="1:11" ht="47.25">
      <c r="A44" s="15" t="s">
        <v>514</v>
      </c>
      <c r="B44" s="15" t="s">
        <v>152</v>
      </c>
      <c r="C44" s="60"/>
      <c r="D44" s="18"/>
      <c r="E44" s="501"/>
      <c r="F44" s="501"/>
      <c r="G44" s="388"/>
      <c r="H44" s="86"/>
      <c r="I44" s="498">
        <f t="shared" si="2"/>
        <v>0</v>
      </c>
      <c r="J44" s="499">
        <f t="shared" si="0"/>
        <v>0</v>
      </c>
      <c r="K44" s="500">
        <f t="shared" si="1"/>
        <v>0</v>
      </c>
    </row>
    <row r="45" spans="1:11" ht="15.75">
      <c r="A45" s="15" t="s">
        <v>136</v>
      </c>
      <c r="B45" s="197"/>
      <c r="C45" s="60" t="s">
        <v>17</v>
      </c>
      <c r="D45" s="18">
        <v>30</v>
      </c>
      <c r="E45" s="501"/>
      <c r="F45" s="501"/>
      <c r="G45" s="497"/>
      <c r="H45" s="484"/>
      <c r="I45" s="498">
        <f t="shared" si="2"/>
        <v>0</v>
      </c>
      <c r="J45" s="499">
        <f t="shared" si="0"/>
        <v>0</v>
      </c>
      <c r="K45" s="500">
        <f t="shared" si="1"/>
        <v>0</v>
      </c>
    </row>
    <row r="46" spans="1:11" ht="15.75">
      <c r="A46" s="15" t="s">
        <v>154</v>
      </c>
      <c r="B46" s="197"/>
      <c r="C46" s="60" t="s">
        <v>17</v>
      </c>
      <c r="D46" s="18">
        <v>30</v>
      </c>
      <c r="E46" s="501"/>
      <c r="F46" s="501"/>
      <c r="G46" s="497"/>
      <c r="H46" s="484"/>
      <c r="I46" s="498">
        <f t="shared" si="2"/>
        <v>0</v>
      </c>
      <c r="J46" s="499">
        <f t="shared" si="0"/>
        <v>0</v>
      </c>
      <c r="K46" s="500">
        <f t="shared" si="1"/>
        <v>0</v>
      </c>
    </row>
    <row r="47" spans="1:11" ht="15.75">
      <c r="A47" s="15" t="s">
        <v>138</v>
      </c>
      <c r="B47" s="197"/>
      <c r="C47" s="60" t="s">
        <v>17</v>
      </c>
      <c r="D47" s="18">
        <v>30</v>
      </c>
      <c r="E47" s="501"/>
      <c r="F47" s="501"/>
      <c r="G47" s="497"/>
      <c r="H47" s="484"/>
      <c r="I47" s="498">
        <f t="shared" si="2"/>
        <v>0</v>
      </c>
      <c r="J47" s="499">
        <f t="shared" si="0"/>
        <v>0</v>
      </c>
      <c r="K47" s="500">
        <f t="shared" si="1"/>
        <v>0</v>
      </c>
    </row>
    <row r="48" spans="1:11" ht="15.75">
      <c r="A48" s="54" t="s">
        <v>599</v>
      </c>
      <c r="B48" s="15"/>
      <c r="C48" s="17"/>
      <c r="D48" s="18"/>
      <c r="E48" s="263"/>
      <c r="F48" s="62"/>
      <c r="G48" s="497"/>
      <c r="H48" s="502"/>
      <c r="I48" s="498"/>
      <c r="J48" s="503">
        <f>SUM(J22:J47)</f>
        <v>0</v>
      </c>
      <c r="K48" s="504">
        <f>SUM(K22:K47)</f>
        <v>0</v>
      </c>
    </row>
    <row r="49" spans="1:11" ht="15.75">
      <c r="A49" s="489" t="s">
        <v>600</v>
      </c>
      <c r="B49" s="488"/>
      <c r="C49" s="489"/>
      <c r="D49" s="490"/>
      <c r="E49" s="491"/>
      <c r="F49" s="491"/>
      <c r="G49" s="492"/>
      <c r="H49" s="493"/>
      <c r="I49" s="181"/>
      <c r="J49" s="180"/>
      <c r="K49" s="180"/>
    </row>
    <row r="50" spans="1:11" ht="173.25">
      <c r="A50" s="73" t="s">
        <v>153</v>
      </c>
      <c r="B50" s="73" t="s">
        <v>696</v>
      </c>
      <c r="C50" s="17"/>
      <c r="D50" s="18"/>
      <c r="E50" s="263"/>
      <c r="F50" s="62"/>
      <c r="G50" s="329"/>
      <c r="H50" s="87"/>
      <c r="I50" s="46"/>
      <c r="J50" s="56"/>
      <c r="K50" s="56"/>
    </row>
    <row r="51" spans="1:11" ht="15.75">
      <c r="A51" s="15" t="s">
        <v>151</v>
      </c>
      <c r="B51" s="15"/>
      <c r="C51" s="17" t="s">
        <v>17</v>
      </c>
      <c r="D51" s="18">
        <v>90</v>
      </c>
      <c r="E51" s="263"/>
      <c r="F51" s="62"/>
      <c r="G51" s="497"/>
      <c r="H51" s="484"/>
      <c r="I51" s="498">
        <f t="shared" ref="I51:I52" si="3">G51+(G51*H51/100)</f>
        <v>0</v>
      </c>
      <c r="J51" s="499">
        <f>D51*G51</f>
        <v>0</v>
      </c>
      <c r="K51" s="500">
        <f>D51*I51</f>
        <v>0</v>
      </c>
    </row>
    <row r="52" spans="1:11" ht="16.5" thickBot="1">
      <c r="A52" s="272" t="s">
        <v>154</v>
      </c>
      <c r="B52" s="272"/>
      <c r="C52" s="273" t="s">
        <v>17</v>
      </c>
      <c r="D52" s="392">
        <v>30</v>
      </c>
      <c r="E52" s="505"/>
      <c r="F52" s="359"/>
      <c r="G52" s="506"/>
      <c r="H52" s="484"/>
      <c r="I52" s="498">
        <f t="shared" si="3"/>
        <v>0</v>
      </c>
      <c r="J52" s="499">
        <f>D52*G52</f>
        <v>0</v>
      </c>
      <c r="K52" s="500">
        <f>D52*I52</f>
        <v>0</v>
      </c>
    </row>
    <row r="53" spans="1:11" ht="16.5" thickBot="1">
      <c r="A53" s="507" t="s">
        <v>601</v>
      </c>
      <c r="B53" s="508"/>
      <c r="C53" s="509"/>
      <c r="D53" s="510"/>
      <c r="E53" s="511"/>
      <c r="F53" s="512"/>
      <c r="G53" s="513"/>
      <c r="H53" s="514"/>
      <c r="I53" s="515"/>
      <c r="J53" s="516">
        <f>SUM(J51:J52)</f>
        <v>0</v>
      </c>
      <c r="K53" s="517">
        <f>SUM(K51:K52)</f>
        <v>0</v>
      </c>
    </row>
    <row r="54" spans="1:11" ht="15.75">
      <c r="A54" s="518" t="s">
        <v>602</v>
      </c>
      <c r="B54" s="519"/>
      <c r="C54" s="518"/>
      <c r="D54" s="520"/>
      <c r="E54" s="521"/>
      <c r="F54" s="521"/>
      <c r="G54" s="522"/>
      <c r="H54" s="523"/>
      <c r="I54" s="524"/>
      <c r="J54" s="525"/>
      <c r="K54" s="525"/>
    </row>
    <row r="55" spans="1:11" ht="141.75">
      <c r="A55" s="73" t="s">
        <v>156</v>
      </c>
      <c r="B55" s="73" t="s">
        <v>527</v>
      </c>
      <c r="C55" s="17"/>
      <c r="D55" s="18"/>
      <c r="E55" s="14"/>
      <c r="F55" s="62"/>
      <c r="G55" s="329"/>
      <c r="H55" s="87"/>
      <c r="I55" s="46"/>
      <c r="J55" s="56"/>
      <c r="K55" s="56"/>
    </row>
    <row r="56" spans="1:11" ht="15.75">
      <c r="A56" s="73">
        <v>16</v>
      </c>
      <c r="B56" s="526"/>
      <c r="C56" s="17" t="s">
        <v>17</v>
      </c>
      <c r="D56" s="18">
        <v>45</v>
      </c>
      <c r="E56" s="35"/>
      <c r="F56" s="35"/>
      <c r="G56" s="349"/>
      <c r="H56" s="484"/>
      <c r="I56" s="498">
        <f t="shared" ref="I56" si="4">G56+(G56*H56/100)</f>
        <v>0</v>
      </c>
      <c r="J56" s="499">
        <f>D56*G56</f>
        <v>0</v>
      </c>
      <c r="K56" s="500">
        <f>D56*I56</f>
        <v>0</v>
      </c>
    </row>
    <row r="57" spans="1:11" ht="15.75">
      <c r="A57" s="54" t="s">
        <v>603</v>
      </c>
      <c r="B57" s="15"/>
      <c r="C57" s="17"/>
      <c r="D57" s="18"/>
      <c r="E57" s="263"/>
      <c r="F57" s="62"/>
      <c r="G57" s="349"/>
      <c r="H57" s="86"/>
      <c r="I57" s="216"/>
      <c r="J57" s="215">
        <f>SUM(J56:J56)</f>
        <v>0</v>
      </c>
      <c r="K57" s="215">
        <f>SUM(K56:K56)</f>
        <v>0</v>
      </c>
    </row>
    <row r="58" spans="1:11" ht="15.75">
      <c r="A58" s="489" t="s">
        <v>604</v>
      </c>
      <c r="B58" s="488"/>
      <c r="C58" s="489"/>
      <c r="D58" s="490"/>
      <c r="E58" s="491"/>
      <c r="F58" s="495"/>
      <c r="G58" s="492"/>
      <c r="H58" s="493"/>
      <c r="I58" s="181"/>
      <c r="J58" s="180"/>
      <c r="K58" s="180"/>
    </row>
    <row r="59" spans="1:11" ht="141.75">
      <c r="A59" s="15" t="s">
        <v>158</v>
      </c>
      <c r="B59" s="15" t="s">
        <v>159</v>
      </c>
      <c r="C59" s="17"/>
      <c r="D59" s="18"/>
      <c r="E59" s="14"/>
      <c r="F59" s="62"/>
      <c r="G59" s="329"/>
      <c r="H59" s="84"/>
      <c r="I59" s="46"/>
      <c r="J59" s="56"/>
      <c r="K59" s="56"/>
    </row>
    <row r="60" spans="1:11" ht="15.75">
      <c r="A60" s="15" t="s">
        <v>160</v>
      </c>
      <c r="B60" s="15"/>
      <c r="C60" s="17" t="s">
        <v>17</v>
      </c>
      <c r="D60" s="18">
        <v>270</v>
      </c>
      <c r="E60" s="263"/>
      <c r="F60" s="62"/>
      <c r="G60" s="33"/>
      <c r="H60" s="484"/>
      <c r="I60" s="46">
        <f t="shared" ref="I60:I90" si="5">G60+(G60*H60/100)</f>
        <v>0</v>
      </c>
      <c r="J60" s="56">
        <f t="shared" ref="J60:J70" si="6">D60*G60</f>
        <v>0</v>
      </c>
      <c r="K60" s="56">
        <f t="shared" ref="K60:K70" si="7">D60*I60</f>
        <v>0</v>
      </c>
    </row>
    <row r="61" spans="1:11" ht="15.75">
      <c r="A61" s="15" t="s">
        <v>161</v>
      </c>
      <c r="B61" s="15"/>
      <c r="C61" s="17" t="s">
        <v>17</v>
      </c>
      <c r="D61" s="18">
        <v>270</v>
      </c>
      <c r="E61" s="14"/>
      <c r="F61" s="62"/>
      <c r="G61" s="33"/>
      <c r="H61" s="484"/>
      <c r="I61" s="46">
        <f t="shared" si="5"/>
        <v>0</v>
      </c>
      <c r="J61" s="56">
        <f t="shared" si="6"/>
        <v>0</v>
      </c>
      <c r="K61" s="56">
        <f t="shared" si="7"/>
        <v>0</v>
      </c>
    </row>
    <row r="62" spans="1:11" ht="15.75">
      <c r="A62" s="15" t="s">
        <v>162</v>
      </c>
      <c r="B62" s="15"/>
      <c r="C62" s="17" t="s">
        <v>17</v>
      </c>
      <c r="D62" s="18">
        <v>90</v>
      </c>
      <c r="E62" s="263"/>
      <c r="F62" s="62"/>
      <c r="G62" s="33"/>
      <c r="H62" s="484"/>
      <c r="I62" s="46">
        <f t="shared" si="5"/>
        <v>0</v>
      </c>
      <c r="J62" s="56">
        <f t="shared" si="6"/>
        <v>0</v>
      </c>
      <c r="K62" s="56">
        <f t="shared" si="7"/>
        <v>0</v>
      </c>
    </row>
    <row r="63" spans="1:11" ht="63">
      <c r="A63" s="15" t="s">
        <v>163</v>
      </c>
      <c r="B63" s="15" t="s">
        <v>164</v>
      </c>
      <c r="C63" s="17" t="s">
        <v>17</v>
      </c>
      <c r="D63" s="18">
        <v>2250</v>
      </c>
      <c r="E63" s="14"/>
      <c r="F63" s="62"/>
      <c r="G63" s="329"/>
      <c r="H63" s="88"/>
      <c r="I63" s="46">
        <f t="shared" si="5"/>
        <v>0</v>
      </c>
      <c r="J63" s="56">
        <f t="shared" si="6"/>
        <v>0</v>
      </c>
      <c r="K63" s="56">
        <f t="shared" si="7"/>
        <v>0</v>
      </c>
    </row>
    <row r="64" spans="1:11" ht="78.75">
      <c r="A64" s="15" t="s">
        <v>165</v>
      </c>
      <c r="B64" s="15" t="s">
        <v>528</v>
      </c>
      <c r="C64" s="17" t="s">
        <v>17</v>
      </c>
      <c r="D64" s="18">
        <v>4500</v>
      </c>
      <c r="E64" s="14"/>
      <c r="F64" s="62"/>
      <c r="G64" s="329"/>
      <c r="H64" s="484"/>
      <c r="I64" s="46">
        <f t="shared" si="5"/>
        <v>0</v>
      </c>
      <c r="J64" s="56">
        <f t="shared" si="6"/>
        <v>0</v>
      </c>
      <c r="K64" s="56">
        <f t="shared" si="7"/>
        <v>0</v>
      </c>
    </row>
    <row r="65" spans="1:11" ht="141.75">
      <c r="A65" s="15" t="s">
        <v>529</v>
      </c>
      <c r="B65" s="15" t="s">
        <v>675</v>
      </c>
      <c r="C65" s="17" t="s">
        <v>17</v>
      </c>
      <c r="D65" s="18">
        <v>4500</v>
      </c>
      <c r="E65" s="14"/>
      <c r="F65" s="62"/>
      <c r="G65" s="329"/>
      <c r="H65" s="484"/>
      <c r="I65" s="46">
        <f t="shared" si="5"/>
        <v>0</v>
      </c>
      <c r="J65" s="56">
        <f t="shared" si="6"/>
        <v>0</v>
      </c>
      <c r="K65" s="56">
        <f t="shared" si="7"/>
        <v>0</v>
      </c>
    </row>
    <row r="66" spans="1:11" ht="173.25">
      <c r="A66" s="15" t="s">
        <v>166</v>
      </c>
      <c r="B66" s="15" t="s">
        <v>167</v>
      </c>
      <c r="C66" s="17" t="s">
        <v>17</v>
      </c>
      <c r="D66" s="18">
        <v>1500</v>
      </c>
      <c r="E66" s="14"/>
      <c r="F66" s="62"/>
      <c r="G66" s="33"/>
      <c r="H66" s="484"/>
      <c r="I66" s="46">
        <f t="shared" si="5"/>
        <v>0</v>
      </c>
      <c r="J66" s="56">
        <f t="shared" si="6"/>
        <v>0</v>
      </c>
      <c r="K66" s="56">
        <f t="shared" si="7"/>
        <v>0</v>
      </c>
    </row>
    <row r="67" spans="1:11" ht="78.75">
      <c r="A67" s="15" t="s">
        <v>168</v>
      </c>
      <c r="B67" s="15" t="s">
        <v>169</v>
      </c>
      <c r="C67" s="17" t="s">
        <v>17</v>
      </c>
      <c r="D67" s="18">
        <v>30</v>
      </c>
      <c r="E67" s="14"/>
      <c r="F67" s="62"/>
      <c r="G67" s="349"/>
      <c r="H67" s="484"/>
      <c r="I67" s="46">
        <f t="shared" si="5"/>
        <v>0</v>
      </c>
      <c r="J67" s="56">
        <f t="shared" si="6"/>
        <v>0</v>
      </c>
      <c r="K67" s="56">
        <f t="shared" si="7"/>
        <v>0</v>
      </c>
    </row>
    <row r="68" spans="1:11" ht="78.75">
      <c r="A68" s="15" t="s">
        <v>170</v>
      </c>
      <c r="B68" s="15" t="s">
        <v>171</v>
      </c>
      <c r="C68" s="17" t="s">
        <v>17</v>
      </c>
      <c r="D68" s="18">
        <v>360</v>
      </c>
      <c r="E68" s="14"/>
      <c r="F68" s="62"/>
      <c r="G68" s="349"/>
      <c r="H68" s="484"/>
      <c r="I68" s="46">
        <f t="shared" si="5"/>
        <v>0</v>
      </c>
      <c r="J68" s="56">
        <f t="shared" si="6"/>
        <v>0</v>
      </c>
      <c r="K68" s="56">
        <f t="shared" si="7"/>
        <v>0</v>
      </c>
    </row>
    <row r="69" spans="1:11" ht="63">
      <c r="A69" s="17" t="s">
        <v>179</v>
      </c>
      <c r="B69" s="15" t="s">
        <v>180</v>
      </c>
      <c r="C69" s="17" t="s">
        <v>17</v>
      </c>
      <c r="D69" s="18">
        <v>150</v>
      </c>
      <c r="E69" s="14"/>
      <c r="F69" s="62"/>
      <c r="G69" s="33"/>
      <c r="H69" s="89"/>
      <c r="I69" s="46">
        <f>G69+(G69*H69/100)</f>
        <v>0</v>
      </c>
      <c r="J69" s="56">
        <f t="shared" si="6"/>
        <v>0</v>
      </c>
      <c r="K69" s="56">
        <f t="shared" si="7"/>
        <v>0</v>
      </c>
    </row>
    <row r="70" spans="1:11" ht="63">
      <c r="A70" s="15" t="s">
        <v>181</v>
      </c>
      <c r="B70" s="143" t="s">
        <v>182</v>
      </c>
      <c r="C70" s="17" t="s">
        <v>17</v>
      </c>
      <c r="D70" s="18">
        <v>45</v>
      </c>
      <c r="E70" s="15"/>
      <c r="F70" s="62"/>
      <c r="G70" s="527"/>
      <c r="H70" s="89"/>
      <c r="I70" s="46">
        <f>G70+(G70*H70/100)</f>
        <v>0</v>
      </c>
      <c r="J70" s="56">
        <f t="shared" si="6"/>
        <v>0</v>
      </c>
      <c r="K70" s="56">
        <f t="shared" si="7"/>
        <v>0</v>
      </c>
    </row>
    <row r="71" spans="1:11" ht="15.75">
      <c r="A71" s="54" t="s">
        <v>605</v>
      </c>
      <c r="B71" s="15"/>
      <c r="C71" s="17"/>
      <c r="D71" s="18"/>
      <c r="E71" s="263"/>
      <c r="F71" s="62"/>
      <c r="G71" s="329"/>
      <c r="H71" s="86"/>
      <c r="I71" s="46"/>
      <c r="J71" s="35">
        <f>SUM(J60:J70)</f>
        <v>0</v>
      </c>
      <c r="K71" s="35">
        <f>SUM(K60:K70)</f>
        <v>0</v>
      </c>
    </row>
    <row r="72" spans="1:11" ht="15.75">
      <c r="A72" s="489" t="s">
        <v>607</v>
      </c>
      <c r="B72" s="528"/>
      <c r="C72" s="529"/>
      <c r="D72" s="530"/>
      <c r="E72" s="531"/>
      <c r="F72" s="532"/>
      <c r="G72" s="533"/>
      <c r="H72" s="493"/>
      <c r="I72" s="181"/>
      <c r="J72" s="180"/>
      <c r="K72" s="180"/>
    </row>
    <row r="73" spans="1:11" ht="220.5">
      <c r="A73" s="17" t="s">
        <v>172</v>
      </c>
      <c r="B73" s="15" t="s">
        <v>173</v>
      </c>
      <c r="C73" s="17" t="s">
        <v>17</v>
      </c>
      <c r="D73" s="18">
        <v>75</v>
      </c>
      <c r="E73" s="263"/>
      <c r="F73" s="62"/>
      <c r="G73" s="349"/>
      <c r="H73" s="484"/>
      <c r="I73" s="46">
        <f>G73+(G73*H73/100)</f>
        <v>0</v>
      </c>
      <c r="J73" s="56">
        <f>D73*G73</f>
        <v>0</v>
      </c>
      <c r="K73" s="56">
        <f>D73*I73</f>
        <v>0</v>
      </c>
    </row>
    <row r="74" spans="1:11" ht="204.75">
      <c r="A74" s="15" t="s">
        <v>174</v>
      </c>
      <c r="B74" s="15" t="s">
        <v>175</v>
      </c>
      <c r="C74" s="17" t="s">
        <v>17</v>
      </c>
      <c r="D74" s="18">
        <v>1200</v>
      </c>
      <c r="E74" s="14"/>
      <c r="F74" s="62"/>
      <c r="G74" s="534"/>
      <c r="H74" s="484"/>
      <c r="I74" s="46">
        <f t="shared" si="5"/>
        <v>0</v>
      </c>
      <c r="J74" s="56">
        <f>D74*G74</f>
        <v>0</v>
      </c>
      <c r="K74" s="56">
        <f>D74*I74</f>
        <v>0</v>
      </c>
    </row>
    <row r="75" spans="1:11" ht="204.75">
      <c r="A75" s="15" t="s">
        <v>515</v>
      </c>
      <c r="B75" s="15" t="s">
        <v>176</v>
      </c>
      <c r="C75" s="17" t="s">
        <v>17</v>
      </c>
      <c r="D75" s="18">
        <v>1050</v>
      </c>
      <c r="E75" s="14"/>
      <c r="F75" s="62"/>
      <c r="G75" s="534"/>
      <c r="H75" s="484"/>
      <c r="I75" s="46">
        <f t="shared" si="5"/>
        <v>0</v>
      </c>
      <c r="J75" s="56">
        <f>D75*G75</f>
        <v>0</v>
      </c>
      <c r="K75" s="56">
        <f>D75*I75</f>
        <v>0</v>
      </c>
    </row>
    <row r="76" spans="1:11" ht="15.75">
      <c r="A76" s="54" t="s">
        <v>608</v>
      </c>
      <c r="B76" s="15"/>
      <c r="C76" s="17"/>
      <c r="D76" s="18"/>
      <c r="E76" s="263"/>
      <c r="F76" s="62"/>
      <c r="G76" s="329"/>
      <c r="H76" s="86"/>
      <c r="I76" s="46"/>
      <c r="J76" s="35">
        <f>SUM(J73:J75)</f>
        <v>0</v>
      </c>
      <c r="K76" s="35">
        <f>SUM(K73:K75)</f>
        <v>0</v>
      </c>
    </row>
    <row r="77" spans="1:11" ht="15.75">
      <c r="A77" s="489" t="s">
        <v>609</v>
      </c>
      <c r="B77" s="528"/>
      <c r="C77" s="529"/>
      <c r="D77" s="530"/>
      <c r="E77" s="531"/>
      <c r="F77" s="532"/>
      <c r="G77" s="533"/>
      <c r="H77" s="493"/>
      <c r="I77" s="181"/>
      <c r="J77" s="180"/>
      <c r="K77" s="180"/>
    </row>
    <row r="78" spans="1:11" ht="78.75">
      <c r="A78" s="17" t="s">
        <v>177</v>
      </c>
      <c r="B78" s="14" t="s">
        <v>516</v>
      </c>
      <c r="C78" s="17" t="s">
        <v>178</v>
      </c>
      <c r="D78" s="18">
        <v>450</v>
      </c>
      <c r="E78" s="58"/>
      <c r="F78" s="62"/>
      <c r="G78" s="33"/>
      <c r="H78" s="90"/>
      <c r="I78" s="46">
        <f t="shared" si="5"/>
        <v>0</v>
      </c>
      <c r="J78" s="56">
        <f>D78*G78</f>
        <v>0</v>
      </c>
      <c r="K78" s="56">
        <f>D78*I78</f>
        <v>0</v>
      </c>
    </row>
    <row r="79" spans="1:11" ht="15.75">
      <c r="A79" s="54" t="s">
        <v>610</v>
      </c>
      <c r="B79" s="15"/>
      <c r="C79" s="17"/>
      <c r="D79" s="18"/>
      <c r="E79" s="263"/>
      <c r="F79" s="62"/>
      <c r="G79" s="329"/>
      <c r="H79" s="86"/>
      <c r="I79" s="46"/>
      <c r="J79" s="35">
        <f>SUM(J78)</f>
        <v>0</v>
      </c>
      <c r="K79" s="35">
        <f>SUM(K78)</f>
        <v>0</v>
      </c>
    </row>
    <row r="80" spans="1:11" ht="15.75">
      <c r="A80" s="54"/>
      <c r="B80" s="15"/>
      <c r="C80" s="17"/>
      <c r="D80" s="18"/>
      <c r="E80" s="263"/>
      <c r="F80" s="62"/>
      <c r="G80" s="329"/>
      <c r="H80" s="86"/>
      <c r="I80" s="46"/>
      <c r="J80" s="35"/>
      <c r="K80" s="35"/>
    </row>
    <row r="81" spans="1:11" ht="15.75">
      <c r="A81" s="489" t="s">
        <v>611</v>
      </c>
      <c r="B81" s="528"/>
      <c r="C81" s="529"/>
      <c r="D81" s="530"/>
      <c r="E81" s="531"/>
      <c r="F81" s="532"/>
      <c r="G81" s="533"/>
      <c r="H81" s="493"/>
      <c r="I81" s="181"/>
      <c r="J81" s="180"/>
      <c r="K81" s="180"/>
    </row>
    <row r="82" spans="1:11" ht="126">
      <c r="A82" s="15" t="s">
        <v>183</v>
      </c>
      <c r="B82" s="15" t="s">
        <v>184</v>
      </c>
      <c r="C82" s="17"/>
      <c r="D82" s="18"/>
      <c r="E82" s="14"/>
      <c r="F82" s="473"/>
      <c r="G82" s="329"/>
      <c r="H82" s="82"/>
      <c r="I82" s="46"/>
      <c r="J82" s="56"/>
      <c r="K82" s="56"/>
    </row>
    <row r="83" spans="1:11" ht="15.75">
      <c r="A83" s="13" t="s">
        <v>185</v>
      </c>
      <c r="B83" s="15"/>
      <c r="C83" s="17" t="s">
        <v>17</v>
      </c>
      <c r="D83" s="18">
        <v>15</v>
      </c>
      <c r="E83" s="14"/>
      <c r="F83" s="473"/>
      <c r="G83" s="535"/>
      <c r="H83" s="484"/>
      <c r="I83" s="46">
        <f t="shared" si="5"/>
        <v>0</v>
      </c>
      <c r="J83" s="56">
        <f t="shared" ref="J83:J88" si="8">D83*G83</f>
        <v>0</v>
      </c>
      <c r="K83" s="56">
        <f t="shared" ref="K83:K88" si="9">D83*I83</f>
        <v>0</v>
      </c>
    </row>
    <row r="84" spans="1:11" ht="15.75">
      <c r="A84" s="13" t="s">
        <v>186</v>
      </c>
      <c r="B84" s="15"/>
      <c r="C84" s="17" t="s">
        <v>17</v>
      </c>
      <c r="D84" s="18">
        <v>15</v>
      </c>
      <c r="E84" s="14"/>
      <c r="F84" s="473"/>
      <c r="G84" s="535"/>
      <c r="H84" s="484"/>
      <c r="I84" s="46">
        <f t="shared" si="5"/>
        <v>0</v>
      </c>
      <c r="J84" s="56">
        <f t="shared" si="8"/>
        <v>0</v>
      </c>
      <c r="K84" s="56">
        <f t="shared" si="9"/>
        <v>0</v>
      </c>
    </row>
    <row r="85" spans="1:11" ht="15.75">
      <c r="A85" s="13" t="s">
        <v>187</v>
      </c>
      <c r="B85" s="15"/>
      <c r="C85" s="17" t="s">
        <v>17</v>
      </c>
      <c r="D85" s="18">
        <v>15</v>
      </c>
      <c r="E85" s="14"/>
      <c r="F85" s="62"/>
      <c r="G85" s="535"/>
      <c r="H85" s="484"/>
      <c r="I85" s="46">
        <f t="shared" si="5"/>
        <v>0</v>
      </c>
      <c r="J85" s="56">
        <f t="shared" si="8"/>
        <v>0</v>
      </c>
      <c r="K85" s="56">
        <f t="shared" si="9"/>
        <v>0</v>
      </c>
    </row>
    <row r="86" spans="1:11" ht="15.75">
      <c r="A86" s="13" t="s">
        <v>188</v>
      </c>
      <c r="B86" s="15"/>
      <c r="C86" s="17" t="s">
        <v>17</v>
      </c>
      <c r="D86" s="18">
        <v>15</v>
      </c>
      <c r="E86" s="14"/>
      <c r="F86" s="62"/>
      <c r="G86" s="535"/>
      <c r="H86" s="484"/>
      <c r="I86" s="46">
        <f t="shared" si="5"/>
        <v>0</v>
      </c>
      <c r="J86" s="56">
        <f t="shared" si="8"/>
        <v>0</v>
      </c>
      <c r="K86" s="56">
        <f t="shared" si="9"/>
        <v>0</v>
      </c>
    </row>
    <row r="87" spans="1:11" ht="15.75">
      <c r="A87" s="13" t="s">
        <v>189</v>
      </c>
      <c r="B87" s="15"/>
      <c r="C87" s="17" t="s">
        <v>17</v>
      </c>
      <c r="D87" s="18">
        <v>90</v>
      </c>
      <c r="E87" s="14"/>
      <c r="F87" s="473"/>
      <c r="G87" s="535"/>
      <c r="H87" s="484"/>
      <c r="I87" s="46">
        <f t="shared" si="5"/>
        <v>0</v>
      </c>
      <c r="J87" s="56">
        <f t="shared" si="8"/>
        <v>0</v>
      </c>
      <c r="K87" s="56">
        <f t="shared" si="9"/>
        <v>0</v>
      </c>
    </row>
    <row r="88" spans="1:11" ht="15.75">
      <c r="A88" s="13" t="s">
        <v>190</v>
      </c>
      <c r="B88" s="15"/>
      <c r="C88" s="17" t="s">
        <v>17</v>
      </c>
      <c r="D88" s="18">
        <v>15</v>
      </c>
      <c r="E88" s="14"/>
      <c r="F88" s="473"/>
      <c r="G88" s="535"/>
      <c r="H88" s="484"/>
      <c r="I88" s="46">
        <f t="shared" si="5"/>
        <v>0</v>
      </c>
      <c r="J88" s="56">
        <f t="shared" si="8"/>
        <v>0</v>
      </c>
      <c r="K88" s="56">
        <f t="shared" si="9"/>
        <v>0</v>
      </c>
    </row>
    <row r="89" spans="1:11" ht="126">
      <c r="A89" s="15" t="s">
        <v>191</v>
      </c>
      <c r="B89" s="15" t="s">
        <v>192</v>
      </c>
      <c r="C89" s="17"/>
      <c r="D89" s="18"/>
      <c r="E89" s="263"/>
      <c r="F89" s="473"/>
      <c r="G89" s="385"/>
      <c r="H89" s="91"/>
      <c r="I89" s="46"/>
      <c r="J89" s="56"/>
      <c r="K89" s="56"/>
    </row>
    <row r="90" spans="1:11" ht="15.75">
      <c r="A90" s="13" t="s">
        <v>189</v>
      </c>
      <c r="B90" s="15"/>
      <c r="C90" s="17" t="s">
        <v>17</v>
      </c>
      <c r="D90" s="18">
        <v>300</v>
      </c>
      <c r="E90" s="536"/>
      <c r="F90" s="473"/>
      <c r="G90" s="537"/>
      <c r="H90" s="484"/>
      <c r="I90" s="46">
        <f t="shared" si="5"/>
        <v>0</v>
      </c>
      <c r="J90" s="56">
        <f>D90*G90</f>
        <v>0</v>
      </c>
      <c r="K90" s="56">
        <f>D90*I90</f>
        <v>0</v>
      </c>
    </row>
    <row r="91" spans="1:11" ht="63">
      <c r="A91" s="15" t="s">
        <v>193</v>
      </c>
      <c r="B91" s="15" t="s">
        <v>194</v>
      </c>
      <c r="C91" s="17"/>
      <c r="D91" s="18"/>
      <c r="E91" s="263"/>
      <c r="F91" s="473"/>
      <c r="G91" s="329"/>
      <c r="H91" s="82"/>
      <c r="I91" s="46"/>
      <c r="J91" s="56"/>
      <c r="K91" s="56"/>
    </row>
    <row r="92" spans="1:11" ht="15.75">
      <c r="A92" s="15" t="s">
        <v>195</v>
      </c>
      <c r="B92" s="15"/>
      <c r="C92" s="17" t="s">
        <v>17</v>
      </c>
      <c r="D92" s="18">
        <v>30</v>
      </c>
      <c r="E92" s="263"/>
      <c r="F92" s="473"/>
      <c r="G92" s="32"/>
      <c r="H92" s="484"/>
      <c r="I92" s="46">
        <f t="shared" ref="I92:I118" si="10">G92+(G92*H92/100)</f>
        <v>0</v>
      </c>
      <c r="J92" s="56">
        <f>D92*G92</f>
        <v>0</v>
      </c>
      <c r="K92" s="56">
        <f>D92*I92</f>
        <v>0</v>
      </c>
    </row>
    <row r="93" spans="1:11" ht="15.75">
      <c r="A93" s="15" t="s">
        <v>188</v>
      </c>
      <c r="B93" s="15"/>
      <c r="C93" s="17" t="s">
        <v>17</v>
      </c>
      <c r="D93" s="18">
        <v>240</v>
      </c>
      <c r="E93" s="14"/>
      <c r="F93" s="473"/>
      <c r="G93" s="32"/>
      <c r="H93" s="484"/>
      <c r="I93" s="46">
        <f t="shared" si="10"/>
        <v>0</v>
      </c>
      <c r="J93" s="56">
        <f>D93*G93</f>
        <v>0</v>
      </c>
      <c r="K93" s="56">
        <f>D93*I93</f>
        <v>0</v>
      </c>
    </row>
    <row r="94" spans="1:11" ht="15.75">
      <c r="A94" s="15" t="s">
        <v>189</v>
      </c>
      <c r="B94" s="15"/>
      <c r="C94" s="17" t="s">
        <v>17</v>
      </c>
      <c r="D94" s="18">
        <v>390</v>
      </c>
      <c r="E94" s="14"/>
      <c r="F94" s="268"/>
      <c r="G94" s="32"/>
      <c r="H94" s="484"/>
      <c r="I94" s="46">
        <f t="shared" si="10"/>
        <v>0</v>
      </c>
      <c r="J94" s="56">
        <f>D94*G94</f>
        <v>0</v>
      </c>
      <c r="K94" s="56">
        <f>D94*I94</f>
        <v>0</v>
      </c>
    </row>
    <row r="95" spans="1:11" ht="63">
      <c r="A95" s="15" t="s">
        <v>196</v>
      </c>
      <c r="B95" s="15" t="s">
        <v>197</v>
      </c>
      <c r="C95" s="17"/>
      <c r="D95" s="18"/>
      <c r="E95" s="263"/>
      <c r="F95" s="473"/>
      <c r="G95" s="329"/>
      <c r="H95" s="82"/>
      <c r="I95" s="46"/>
      <c r="J95" s="56"/>
      <c r="K95" s="56"/>
    </row>
    <row r="96" spans="1:11" ht="15.75">
      <c r="A96" s="15" t="s">
        <v>195</v>
      </c>
      <c r="B96" s="15"/>
      <c r="C96" s="17" t="s">
        <v>17</v>
      </c>
      <c r="D96" s="18">
        <v>15</v>
      </c>
      <c r="E96" s="263"/>
      <c r="F96" s="473"/>
      <c r="G96" s="32"/>
      <c r="H96" s="484"/>
      <c r="I96" s="46">
        <f t="shared" si="10"/>
        <v>0</v>
      </c>
      <c r="J96" s="56">
        <f>D96*G96</f>
        <v>0</v>
      </c>
      <c r="K96" s="56">
        <f>D96*I96</f>
        <v>0</v>
      </c>
    </row>
    <row r="97" spans="1:11" ht="15.75">
      <c r="A97" s="15" t="s">
        <v>188</v>
      </c>
      <c r="B97" s="15"/>
      <c r="C97" s="17" t="s">
        <v>17</v>
      </c>
      <c r="D97" s="18">
        <v>75</v>
      </c>
      <c r="E97" s="14"/>
      <c r="F97" s="473"/>
      <c r="G97" s="32"/>
      <c r="H97" s="484"/>
      <c r="I97" s="46">
        <f t="shared" si="10"/>
        <v>0</v>
      </c>
      <c r="J97" s="56">
        <f>D97*G97</f>
        <v>0</v>
      </c>
      <c r="K97" s="56">
        <f>D97*I97</f>
        <v>0</v>
      </c>
    </row>
    <row r="98" spans="1:11" ht="15.75">
      <c r="A98" s="15" t="s">
        <v>189</v>
      </c>
      <c r="B98" s="15"/>
      <c r="C98" s="17" t="s">
        <v>17</v>
      </c>
      <c r="D98" s="18">
        <v>150</v>
      </c>
      <c r="E98" s="263"/>
      <c r="F98" s="62"/>
      <c r="G98" s="32"/>
      <c r="H98" s="484"/>
      <c r="I98" s="46">
        <f t="shared" si="10"/>
        <v>0</v>
      </c>
      <c r="J98" s="56">
        <f>D98*G98</f>
        <v>0</v>
      </c>
      <c r="K98" s="56">
        <f>D98*I98</f>
        <v>0</v>
      </c>
    </row>
    <row r="99" spans="1:11" ht="78.75">
      <c r="A99" s="15" t="s">
        <v>198</v>
      </c>
      <c r="B99" s="15" t="s">
        <v>199</v>
      </c>
      <c r="C99" s="17"/>
      <c r="D99" s="18"/>
      <c r="E99" s="263"/>
      <c r="F99" s="62"/>
      <c r="G99" s="329"/>
      <c r="H99" s="82"/>
      <c r="I99" s="46"/>
      <c r="J99" s="56"/>
      <c r="K99" s="56"/>
    </row>
    <row r="100" spans="1:11" ht="15.75">
      <c r="A100" s="15" t="s">
        <v>200</v>
      </c>
      <c r="B100" s="15"/>
      <c r="C100" s="17" t="s">
        <v>17</v>
      </c>
      <c r="D100" s="18">
        <v>30</v>
      </c>
      <c r="E100" s="14"/>
      <c r="F100" s="62"/>
      <c r="G100" s="538"/>
      <c r="H100" s="484"/>
      <c r="I100" s="46">
        <f t="shared" si="10"/>
        <v>0</v>
      </c>
      <c r="J100" s="56">
        <f>D100*G100</f>
        <v>0</v>
      </c>
      <c r="K100" s="56">
        <f>D100*I100</f>
        <v>0</v>
      </c>
    </row>
    <row r="101" spans="1:11" ht="15.75">
      <c r="A101" s="15" t="s">
        <v>201</v>
      </c>
      <c r="B101" s="15"/>
      <c r="C101" s="17" t="s">
        <v>17</v>
      </c>
      <c r="D101" s="18">
        <v>30</v>
      </c>
      <c r="E101" s="263"/>
      <c r="F101" s="62"/>
      <c r="G101" s="538"/>
      <c r="H101" s="484"/>
      <c r="I101" s="46">
        <f t="shared" si="10"/>
        <v>0</v>
      </c>
      <c r="J101" s="56">
        <f>D101*G101</f>
        <v>0</v>
      </c>
      <c r="K101" s="56">
        <f>D101*I101</f>
        <v>0</v>
      </c>
    </row>
    <row r="102" spans="1:11" ht="15.75">
      <c r="A102" s="15" t="s">
        <v>202</v>
      </c>
      <c r="B102" s="15"/>
      <c r="C102" s="17" t="s">
        <v>17</v>
      </c>
      <c r="D102" s="18">
        <v>30</v>
      </c>
      <c r="E102" s="14"/>
      <c r="F102" s="62"/>
      <c r="G102" s="538"/>
      <c r="H102" s="484"/>
      <c r="I102" s="46">
        <f t="shared" si="10"/>
        <v>0</v>
      </c>
      <c r="J102" s="56">
        <f>D102*G102</f>
        <v>0</v>
      </c>
      <c r="K102" s="56">
        <f>D102*I102</f>
        <v>0</v>
      </c>
    </row>
    <row r="103" spans="1:11" ht="78.75">
      <c r="A103" s="15" t="s">
        <v>203</v>
      </c>
      <c r="B103" s="15" t="s">
        <v>676</v>
      </c>
      <c r="C103" s="17" t="s">
        <v>17</v>
      </c>
      <c r="D103" s="18">
        <v>15</v>
      </c>
      <c r="E103" s="263"/>
      <c r="F103" s="263"/>
      <c r="G103" s="538"/>
      <c r="H103" s="539"/>
      <c r="I103" s="46">
        <f t="shared" si="10"/>
        <v>0</v>
      </c>
      <c r="J103" s="56">
        <f>D103*G103</f>
        <v>0</v>
      </c>
      <c r="K103" s="56">
        <f>D103*I103</f>
        <v>0</v>
      </c>
    </row>
    <row r="104" spans="1:11" ht="94.5">
      <c r="A104" s="15" t="s">
        <v>204</v>
      </c>
      <c r="B104" s="15" t="s">
        <v>765</v>
      </c>
      <c r="C104" s="17" t="s">
        <v>17</v>
      </c>
      <c r="D104" s="18">
        <v>60</v>
      </c>
      <c r="E104" s="263"/>
      <c r="F104" s="263"/>
      <c r="G104" s="540"/>
      <c r="H104" s="539"/>
      <c r="I104" s="46">
        <f t="shared" si="10"/>
        <v>0</v>
      </c>
      <c r="J104" s="56">
        <f>D104*G104</f>
        <v>0</v>
      </c>
      <c r="K104" s="56">
        <f>D104*I104</f>
        <v>0</v>
      </c>
    </row>
    <row r="105" spans="1:11" ht="78.75">
      <c r="A105" s="15" t="s">
        <v>205</v>
      </c>
      <c r="B105" s="15" t="s">
        <v>677</v>
      </c>
      <c r="C105" s="17"/>
      <c r="D105" s="18"/>
      <c r="E105" s="263"/>
      <c r="F105" s="501"/>
      <c r="G105" s="329"/>
      <c r="H105" s="86"/>
      <c r="I105" s="46"/>
      <c r="J105" s="56"/>
      <c r="K105" s="56"/>
    </row>
    <row r="106" spans="1:11" ht="15.75">
      <c r="A106" s="15" t="s">
        <v>517</v>
      </c>
      <c r="B106" s="15"/>
      <c r="C106" s="17" t="s">
        <v>17</v>
      </c>
      <c r="D106" s="18">
        <v>15</v>
      </c>
      <c r="E106" s="263"/>
      <c r="F106" s="62"/>
      <c r="G106" s="331"/>
      <c r="H106" s="541"/>
      <c r="I106" s="46">
        <f t="shared" si="10"/>
        <v>0</v>
      </c>
      <c r="J106" s="56">
        <f>D106*G106</f>
        <v>0</v>
      </c>
      <c r="K106" s="56">
        <f>D106*I106</f>
        <v>0</v>
      </c>
    </row>
    <row r="107" spans="1:11" ht="15.75">
      <c r="A107" s="15" t="s">
        <v>206</v>
      </c>
      <c r="B107" s="15"/>
      <c r="C107" s="17" t="s">
        <v>17</v>
      </c>
      <c r="D107" s="18">
        <v>15</v>
      </c>
      <c r="E107" s="14"/>
      <c r="F107" s="62"/>
      <c r="G107" s="331"/>
      <c r="H107" s="541"/>
      <c r="I107" s="46">
        <f t="shared" si="10"/>
        <v>0</v>
      </c>
      <c r="J107" s="56">
        <f>D107*G107</f>
        <v>0</v>
      </c>
      <c r="K107" s="56">
        <f>D107*I107</f>
        <v>0</v>
      </c>
    </row>
    <row r="108" spans="1:11" ht="94.5">
      <c r="A108" s="15" t="s">
        <v>207</v>
      </c>
      <c r="B108" s="15" t="s">
        <v>208</v>
      </c>
      <c r="C108" s="17" t="s">
        <v>17</v>
      </c>
      <c r="D108" s="18">
        <v>15</v>
      </c>
      <c r="E108" s="14"/>
      <c r="F108" s="62"/>
      <c r="G108" s="331"/>
      <c r="H108" s="541"/>
      <c r="I108" s="46">
        <f t="shared" si="10"/>
        <v>0</v>
      </c>
      <c r="J108" s="56">
        <f>D108*G108</f>
        <v>0</v>
      </c>
      <c r="K108" s="56">
        <f>D108*I108</f>
        <v>0</v>
      </c>
    </row>
    <row r="109" spans="1:11" ht="94.5">
      <c r="A109" s="15" t="s">
        <v>214</v>
      </c>
      <c r="B109" s="15" t="s">
        <v>216</v>
      </c>
      <c r="C109" s="17" t="s">
        <v>17</v>
      </c>
      <c r="D109" s="18">
        <v>10800</v>
      </c>
      <c r="E109" s="263"/>
      <c r="F109" s="62"/>
      <c r="G109" s="331"/>
      <c r="H109" s="541"/>
      <c r="I109" s="46">
        <f>G109+(G109*H109/100)</f>
        <v>0</v>
      </c>
      <c r="J109" s="56">
        <f>D109*G109</f>
        <v>0</v>
      </c>
      <c r="K109" s="56">
        <f>D109*I109</f>
        <v>0</v>
      </c>
    </row>
    <row r="110" spans="1:11" ht="15.75">
      <c r="A110" s="54" t="s">
        <v>612</v>
      </c>
      <c r="B110" s="15"/>
      <c r="C110" s="17"/>
      <c r="D110" s="18"/>
      <c r="E110" s="263"/>
      <c r="F110" s="62"/>
      <c r="G110" s="329"/>
      <c r="H110" s="82"/>
      <c r="I110" s="46"/>
      <c r="J110" s="35">
        <f>SUM(J83:J109)</f>
        <v>0</v>
      </c>
      <c r="K110" s="35">
        <f>SUM(K83:K109)</f>
        <v>0</v>
      </c>
    </row>
    <row r="111" spans="1:11" ht="15.75">
      <c r="A111" s="54"/>
      <c r="B111" s="15"/>
      <c r="C111" s="17"/>
      <c r="D111" s="18"/>
      <c r="E111" s="263"/>
      <c r="F111" s="62"/>
      <c r="G111" s="329"/>
      <c r="H111" s="82"/>
      <c r="I111" s="46"/>
      <c r="J111" s="35"/>
      <c r="K111" s="35"/>
    </row>
    <row r="112" spans="1:11" ht="15.75">
      <c r="A112" s="489" t="s">
        <v>613</v>
      </c>
      <c r="B112" s="528"/>
      <c r="C112" s="529"/>
      <c r="D112" s="530"/>
      <c r="E112" s="531"/>
      <c r="F112" s="532"/>
      <c r="G112" s="533"/>
      <c r="H112" s="493"/>
      <c r="I112" s="181"/>
      <c r="J112" s="180"/>
      <c r="K112" s="180"/>
    </row>
    <row r="113" spans="1:11" ht="63">
      <c r="A113" s="15" t="s">
        <v>209</v>
      </c>
      <c r="B113" s="15" t="s">
        <v>678</v>
      </c>
      <c r="C113" s="17" t="s">
        <v>17</v>
      </c>
      <c r="D113" s="18">
        <v>45</v>
      </c>
      <c r="E113" s="14"/>
      <c r="F113" s="62"/>
      <c r="G113" s="329"/>
      <c r="H113" s="82"/>
      <c r="I113" s="46">
        <f t="shared" si="10"/>
        <v>0</v>
      </c>
      <c r="J113" s="56">
        <f>D113*G113</f>
        <v>0</v>
      </c>
      <c r="K113" s="56">
        <f>D113*I113</f>
        <v>0</v>
      </c>
    </row>
    <row r="114" spans="1:11" ht="15.75">
      <c r="A114" s="15" t="s">
        <v>210</v>
      </c>
      <c r="B114" s="15" t="s">
        <v>211</v>
      </c>
      <c r="C114" s="17" t="s">
        <v>17</v>
      </c>
      <c r="D114" s="18">
        <v>15</v>
      </c>
      <c r="E114" s="263"/>
      <c r="F114" s="62"/>
      <c r="G114" s="329"/>
      <c r="H114" s="82"/>
      <c r="I114" s="46">
        <f t="shared" si="10"/>
        <v>0</v>
      </c>
      <c r="J114" s="56">
        <f>D114*G114</f>
        <v>0</v>
      </c>
      <c r="K114" s="56">
        <f>D114*I114</f>
        <v>0</v>
      </c>
    </row>
    <row r="115" spans="1:11" ht="15.75">
      <c r="A115" s="389" t="s">
        <v>155</v>
      </c>
      <c r="B115" s="268"/>
      <c r="C115" s="62"/>
      <c r="D115" s="18"/>
      <c r="E115" s="62"/>
      <c r="F115" s="62"/>
      <c r="G115" s="329"/>
      <c r="H115" s="82"/>
      <c r="I115" s="46"/>
      <c r="J115" s="35">
        <f>SUM(J113:J114)</f>
        <v>0</v>
      </c>
      <c r="K115" s="35">
        <f>SUM(K113:K114)</f>
        <v>0</v>
      </c>
    </row>
    <row r="116" spans="1:11" ht="15.75">
      <c r="A116" s="389"/>
      <c r="B116" s="268"/>
      <c r="C116" s="62"/>
      <c r="D116" s="18"/>
      <c r="E116" s="62"/>
      <c r="F116" s="62"/>
      <c r="G116" s="329"/>
      <c r="H116" s="82"/>
      <c r="I116" s="46"/>
      <c r="J116" s="35"/>
      <c r="K116" s="35"/>
    </row>
    <row r="117" spans="1:11" ht="15.75">
      <c r="A117" s="489" t="s">
        <v>614</v>
      </c>
      <c r="B117" s="528"/>
      <c r="C117" s="529"/>
      <c r="D117" s="530"/>
      <c r="E117" s="531"/>
      <c r="F117" s="532"/>
      <c r="G117" s="533"/>
      <c r="H117" s="493"/>
      <c r="I117" s="181"/>
      <c r="J117" s="180"/>
      <c r="K117" s="180"/>
    </row>
    <row r="118" spans="1:11" ht="78.75">
      <c r="A118" s="272" t="s">
        <v>212</v>
      </c>
      <c r="B118" s="272" t="s">
        <v>213</v>
      </c>
      <c r="C118" s="273" t="s">
        <v>17</v>
      </c>
      <c r="D118" s="392">
        <v>15</v>
      </c>
      <c r="E118" s="542"/>
      <c r="F118" s="359"/>
      <c r="G118" s="543"/>
      <c r="H118" s="92"/>
      <c r="I118" s="544">
        <f t="shared" si="10"/>
        <v>0</v>
      </c>
      <c r="J118" s="276">
        <f>D118*G118</f>
        <v>0</v>
      </c>
      <c r="K118" s="276">
        <f>D118*I118</f>
        <v>0</v>
      </c>
    </row>
    <row r="119" spans="1:11" ht="15.75">
      <c r="A119" s="389" t="s">
        <v>157</v>
      </c>
      <c r="B119" s="114"/>
      <c r="C119" s="396"/>
      <c r="D119" s="545"/>
      <c r="E119" s="546"/>
      <c r="F119" s="43"/>
      <c r="G119" s="32"/>
      <c r="H119" s="93"/>
      <c r="I119" s="119"/>
      <c r="J119" s="547">
        <f>SUM(J118)</f>
        <v>0</v>
      </c>
      <c r="K119" s="547">
        <f>SUM(K118)</f>
        <v>0</v>
      </c>
    </row>
    <row r="120" spans="1:11">
      <c r="A120" s="548"/>
      <c r="B120" s="549"/>
      <c r="C120" s="550"/>
      <c r="D120" s="551"/>
      <c r="E120" s="549"/>
      <c r="F120" s="549"/>
      <c r="G120" s="552"/>
      <c r="H120" s="553"/>
      <c r="I120" s="549"/>
      <c r="J120" s="549"/>
      <c r="K120" s="549"/>
    </row>
    <row r="121" spans="1:11" s="12" customFormat="1" ht="15.75">
      <c r="A121" s="376" t="s">
        <v>615</v>
      </c>
      <c r="B121" s="377"/>
      <c r="C121" s="418"/>
      <c r="D121" s="408"/>
      <c r="E121" s="377"/>
      <c r="F121" s="380"/>
      <c r="G121" s="381"/>
      <c r="H121" s="554"/>
      <c r="I121" s="383"/>
      <c r="J121" s="384"/>
      <c r="K121" s="384"/>
    </row>
    <row r="122" spans="1:11" s="12" customFormat="1" ht="63">
      <c r="A122" s="15" t="s">
        <v>402</v>
      </c>
      <c r="B122" s="15" t="s">
        <v>403</v>
      </c>
      <c r="C122" s="17" t="s">
        <v>17</v>
      </c>
      <c r="D122" s="18">
        <v>7500</v>
      </c>
      <c r="E122" s="68"/>
      <c r="F122" s="268"/>
      <c r="G122" s="331"/>
      <c r="H122" s="541"/>
      <c r="I122" s="385">
        <f>G122+(G122*H122/100)</f>
        <v>0</v>
      </c>
      <c r="J122" s="333">
        <f>D122*G122</f>
        <v>0</v>
      </c>
      <c r="K122" s="333">
        <f>D122*I122</f>
        <v>0</v>
      </c>
    </row>
    <row r="123" spans="1:11" s="12" customFormat="1" ht="15.75">
      <c r="A123" s="54" t="s">
        <v>616</v>
      </c>
      <c r="B123" s="197"/>
      <c r="C123" s="54"/>
      <c r="D123" s="387"/>
      <c r="E123" s="197"/>
      <c r="F123" s="386"/>
      <c r="G123" s="388"/>
      <c r="H123" s="555"/>
      <c r="I123" s="385"/>
      <c r="J123" s="218">
        <f>SUM(J122)</f>
        <v>0</v>
      </c>
      <c r="K123" s="218">
        <f>SUM(K122)</f>
        <v>0</v>
      </c>
    </row>
    <row r="124" spans="1:11" s="12" customFormat="1" ht="15.75">
      <c r="A124" s="54"/>
      <c r="B124" s="197"/>
      <c r="C124" s="54"/>
      <c r="D124" s="387"/>
      <c r="E124" s="197"/>
      <c r="F124" s="386"/>
      <c r="G124" s="388"/>
      <c r="H124" s="555"/>
      <c r="I124" s="385"/>
      <c r="J124" s="218"/>
      <c r="K124" s="218"/>
    </row>
    <row r="125" spans="1:11" s="12" customFormat="1" ht="15.75">
      <c r="A125" s="376" t="s">
        <v>617</v>
      </c>
      <c r="B125" s="377"/>
      <c r="C125" s="378"/>
      <c r="D125" s="379"/>
      <c r="E125" s="377"/>
      <c r="F125" s="380"/>
      <c r="G125" s="381"/>
      <c r="H125" s="554"/>
      <c r="I125" s="383"/>
      <c r="J125" s="384"/>
      <c r="K125" s="384"/>
    </row>
    <row r="126" spans="1:11" s="12" customFormat="1" ht="189">
      <c r="A126" s="17"/>
      <c r="B126" s="15" t="s">
        <v>404</v>
      </c>
      <c r="C126" s="17"/>
      <c r="D126" s="18"/>
      <c r="E126" s="15"/>
      <c r="F126" s="268"/>
      <c r="G126" s="329"/>
      <c r="H126" s="556"/>
      <c r="I126" s="385"/>
      <c r="J126" s="333"/>
      <c r="K126" s="333"/>
    </row>
    <row r="127" spans="1:11" s="12" customFormat="1" ht="15.75">
      <c r="A127" s="15" t="s">
        <v>405</v>
      </c>
      <c r="B127" s="15"/>
      <c r="C127" s="17" t="s">
        <v>17</v>
      </c>
      <c r="D127" s="18">
        <v>360</v>
      </c>
      <c r="E127" s="15"/>
      <c r="F127" s="268"/>
      <c r="G127" s="33"/>
      <c r="H127" s="89"/>
      <c r="I127" s="385">
        <f>G127+(G127*H127/100)</f>
        <v>0</v>
      </c>
      <c r="J127" s="333">
        <f>D127*G127</f>
        <v>0</v>
      </c>
      <c r="K127" s="333">
        <f>D127*I127</f>
        <v>0</v>
      </c>
    </row>
    <row r="128" spans="1:11" s="12" customFormat="1" ht="15.75">
      <c r="A128" s="15" t="s">
        <v>406</v>
      </c>
      <c r="B128" s="15"/>
      <c r="C128" s="17" t="s">
        <v>17</v>
      </c>
      <c r="D128" s="18">
        <v>300</v>
      </c>
      <c r="E128" s="15"/>
      <c r="F128" s="268"/>
      <c r="G128" s="33"/>
      <c r="H128" s="89"/>
      <c r="I128" s="385">
        <f>G128+(G128*H128/100)</f>
        <v>0</v>
      </c>
      <c r="J128" s="333">
        <f>D128*G128</f>
        <v>0</v>
      </c>
      <c r="K128" s="333">
        <f>D128*I128</f>
        <v>0</v>
      </c>
    </row>
    <row r="129" spans="1:11" s="12" customFormat="1" ht="15.75">
      <c r="A129" s="15" t="s">
        <v>407</v>
      </c>
      <c r="B129" s="15"/>
      <c r="C129" s="17" t="s">
        <v>17</v>
      </c>
      <c r="D129" s="18">
        <v>600</v>
      </c>
      <c r="E129" s="15"/>
      <c r="F129" s="268"/>
      <c r="G129" s="33"/>
      <c r="H129" s="89"/>
      <c r="I129" s="385">
        <f>G129+(G129*H129/100)</f>
        <v>0</v>
      </c>
      <c r="J129" s="333">
        <f>D129*G129</f>
        <v>0</v>
      </c>
      <c r="K129" s="333">
        <f>D129*I129</f>
        <v>0</v>
      </c>
    </row>
    <row r="130" spans="1:11" s="12" customFormat="1" ht="15.75">
      <c r="A130" s="54" t="s">
        <v>618</v>
      </c>
      <c r="B130" s="197"/>
      <c r="C130" s="54"/>
      <c r="D130" s="387"/>
      <c r="E130" s="197"/>
      <c r="F130" s="386"/>
      <c r="G130" s="388"/>
      <c r="H130" s="555"/>
      <c r="I130" s="385"/>
      <c r="J130" s="218">
        <f>SUM(J127:J129)</f>
        <v>0</v>
      </c>
      <c r="K130" s="218">
        <f>SUM(K127:K129)</f>
        <v>0</v>
      </c>
    </row>
    <row r="131" spans="1:11" s="12" customFormat="1" ht="15.75">
      <c r="A131" s="54"/>
      <c r="B131" s="197"/>
      <c r="C131" s="54"/>
      <c r="D131" s="387"/>
      <c r="E131" s="197"/>
      <c r="F131" s="386"/>
      <c r="G131" s="388"/>
      <c r="H131" s="555"/>
      <c r="I131" s="385"/>
      <c r="J131" s="218"/>
      <c r="K131" s="218"/>
    </row>
    <row r="132" spans="1:11" s="12" customFormat="1" ht="15.75">
      <c r="A132" s="376" t="s">
        <v>619</v>
      </c>
      <c r="B132" s="377"/>
      <c r="C132" s="378"/>
      <c r="D132" s="379"/>
      <c r="E132" s="377"/>
      <c r="F132" s="380"/>
      <c r="G132" s="381"/>
      <c r="H132" s="554"/>
      <c r="I132" s="383"/>
      <c r="J132" s="384"/>
      <c r="K132" s="384"/>
    </row>
    <row r="133" spans="1:11" s="12" customFormat="1" ht="94.5">
      <c r="A133" s="68" t="s">
        <v>472</v>
      </c>
      <c r="B133" s="68" t="s">
        <v>473</v>
      </c>
      <c r="C133" s="79" t="s">
        <v>17</v>
      </c>
      <c r="D133" s="80">
        <v>375</v>
      </c>
      <c r="E133" s="68"/>
      <c r="F133" s="268"/>
      <c r="G133" s="329"/>
      <c r="H133" s="556"/>
      <c r="I133" s="385">
        <f>G133+(G133*H133/100)</f>
        <v>0</v>
      </c>
      <c r="J133" s="333">
        <f>D133*G133</f>
        <v>0</v>
      </c>
      <c r="K133" s="333">
        <f>D133*I133</f>
        <v>0</v>
      </c>
    </row>
    <row r="134" spans="1:11" s="12" customFormat="1" ht="15.75">
      <c r="A134" s="54" t="s">
        <v>620</v>
      </c>
      <c r="B134" s="557"/>
      <c r="C134" s="558"/>
      <c r="D134" s="559"/>
      <c r="E134" s="557"/>
      <c r="F134" s="560"/>
      <c r="G134" s="561"/>
      <c r="H134" s="562"/>
      <c r="I134" s="394"/>
      <c r="J134" s="563">
        <f>SUM(J133:J133)</f>
        <v>0</v>
      </c>
      <c r="K134" s="563">
        <f>SUM(K133:K133)</f>
        <v>0</v>
      </c>
    </row>
    <row r="135" spans="1:11" ht="15.75">
      <c r="A135" s="308" t="s">
        <v>661</v>
      </c>
      <c r="B135" s="564"/>
      <c r="C135" s="564"/>
      <c r="D135" s="565"/>
      <c r="E135" s="564"/>
      <c r="F135" s="564"/>
      <c r="G135" s="566"/>
      <c r="H135" s="567"/>
      <c r="I135" s="564"/>
      <c r="J135" s="568">
        <f>SUM(K132+J130+J123+J119+J115+J110+J79+J71+J57+J53+J48+J19+J13)</f>
        <v>0</v>
      </c>
      <c r="K135" s="569">
        <f>SUM(K134+K130+K123+K119+K115+K110+K79+K76+K71+K57+K53+K48+K19+K13)</f>
        <v>0</v>
      </c>
    </row>
    <row r="136" spans="1:11">
      <c r="H136" s="572"/>
    </row>
    <row r="137" spans="1:11">
      <c r="H137" s="572"/>
    </row>
    <row r="138" spans="1:11">
      <c r="H138" s="572"/>
    </row>
    <row r="139" spans="1:11">
      <c r="H139" s="572"/>
    </row>
    <row r="140" spans="1:11">
      <c r="H140" s="572"/>
    </row>
    <row r="141" spans="1:11">
      <c r="H141" s="572"/>
    </row>
    <row r="142" spans="1:11">
      <c r="H142" s="572"/>
    </row>
    <row r="143" spans="1:11">
      <c r="H143" s="572"/>
    </row>
    <row r="144" spans="1:11">
      <c r="H144" s="572"/>
    </row>
    <row r="145" spans="8:8">
      <c r="H145" s="572"/>
    </row>
    <row r="146" spans="8:8">
      <c r="H146" s="572"/>
    </row>
    <row r="147" spans="8:8">
      <c r="H147" s="572"/>
    </row>
    <row r="148" spans="8:8">
      <c r="H148" s="572"/>
    </row>
    <row r="149" spans="8:8">
      <c r="H149" s="572"/>
    </row>
    <row r="150" spans="8:8">
      <c r="H150" s="572"/>
    </row>
    <row r="151" spans="8:8">
      <c r="H151" s="572"/>
    </row>
    <row r="152" spans="8:8">
      <c r="H152" s="572"/>
    </row>
    <row r="153" spans="8:8">
      <c r="H153" s="572"/>
    </row>
    <row r="154" spans="8:8">
      <c r="H154" s="572"/>
    </row>
    <row r="155" spans="8:8">
      <c r="H155" s="572"/>
    </row>
    <row r="156" spans="8:8">
      <c r="H156" s="572"/>
    </row>
    <row r="157" spans="8:8">
      <c r="H157" s="572"/>
    </row>
  </sheetData>
  <autoFilter ref="A9:M135"/>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zoomScale="90" zoomScaleNormal="90" workbookViewId="0">
      <selection activeCell="K9" sqref="K9"/>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75" customWidth="1"/>
    <col min="9" max="9" width="15.140625" style="12" customWidth="1"/>
    <col min="10" max="10" width="20.140625" style="12" customWidth="1"/>
    <col min="11" max="11" width="19.5703125" style="12" customWidth="1"/>
    <col min="12" max="16384" width="8.85546875" style="12"/>
  </cols>
  <sheetData>
    <row r="1" spans="1:11">
      <c r="A1" s="95" t="s">
        <v>0</v>
      </c>
      <c r="B1" s="95"/>
      <c r="C1" s="96"/>
      <c r="D1" s="312"/>
      <c r="F1" s="59"/>
      <c r="G1" s="313"/>
      <c r="H1" s="314"/>
      <c r="I1" s="98"/>
      <c r="J1" s="98"/>
      <c r="K1" s="98"/>
    </row>
    <row r="2" spans="1:11">
      <c r="A2" s="95" t="s">
        <v>1</v>
      </c>
      <c r="B2" s="95"/>
      <c r="C2" s="96"/>
      <c r="D2" s="312"/>
      <c r="F2" s="59"/>
      <c r="G2" s="313"/>
      <c r="H2" s="314"/>
      <c r="I2" s="98"/>
      <c r="J2" s="98"/>
      <c r="K2" s="98"/>
    </row>
    <row r="3" spans="1:11">
      <c r="A3" s="95" t="s">
        <v>2</v>
      </c>
      <c r="B3" s="95"/>
      <c r="C3" s="96"/>
      <c r="D3" s="312"/>
      <c r="F3" s="59"/>
      <c r="G3" s="313"/>
      <c r="H3" s="314"/>
      <c r="I3" s="98"/>
      <c r="J3" s="98"/>
      <c r="K3" s="98"/>
    </row>
    <row r="4" spans="1:11">
      <c r="A4" s="95"/>
      <c r="B4" s="95"/>
      <c r="C4" s="96"/>
      <c r="D4" s="312"/>
      <c r="F4" s="59"/>
      <c r="G4" s="313"/>
      <c r="H4" s="314"/>
      <c r="I4" s="98"/>
      <c r="J4" s="98"/>
      <c r="K4" s="98"/>
    </row>
    <row r="5" spans="1:11">
      <c r="A5" s="95" t="s">
        <v>3</v>
      </c>
      <c r="C5" s="96"/>
      <c r="D5" s="312"/>
      <c r="F5" s="59"/>
      <c r="G5" s="313"/>
      <c r="H5" s="314"/>
      <c r="I5" s="98"/>
      <c r="J5" s="98"/>
      <c r="K5" s="98"/>
    </row>
    <row r="6" spans="1:11">
      <c r="A6" s="22"/>
      <c r="B6" s="22"/>
      <c r="C6" s="96"/>
      <c r="D6" s="315"/>
      <c r="F6" s="59"/>
      <c r="G6" s="313"/>
      <c r="H6" s="314"/>
      <c r="I6" s="98"/>
      <c r="J6" s="98"/>
      <c r="K6" s="98"/>
    </row>
    <row r="7" spans="1:11">
      <c r="A7" s="96" t="s">
        <v>217</v>
      </c>
      <c r="B7" s="22"/>
      <c r="D7" s="315"/>
      <c r="F7" s="316"/>
      <c r="G7" s="317"/>
      <c r="H7" s="318"/>
      <c r="I7" s="98"/>
      <c r="J7" s="98"/>
      <c r="K7" s="98"/>
    </row>
    <row r="8" spans="1:11">
      <c r="A8" s="96"/>
      <c r="B8" s="22"/>
      <c r="D8" s="315"/>
      <c r="F8" s="59"/>
      <c r="G8" s="313"/>
      <c r="H8" s="314"/>
      <c r="I8" s="98"/>
      <c r="J8" s="98"/>
      <c r="K8" s="98"/>
    </row>
    <row r="9" spans="1:11" ht="31.5">
      <c r="A9" s="103" t="s">
        <v>5</v>
      </c>
      <c r="B9" s="103" t="s">
        <v>6</v>
      </c>
      <c r="C9" s="104" t="s">
        <v>7</v>
      </c>
      <c r="D9" s="20" t="s">
        <v>770</v>
      </c>
      <c r="E9" s="20" t="s">
        <v>126</v>
      </c>
      <c r="F9" s="105" t="s">
        <v>8</v>
      </c>
      <c r="G9" s="319" t="s">
        <v>9</v>
      </c>
      <c r="H9" s="107" t="s">
        <v>10</v>
      </c>
      <c r="I9" s="106" t="s">
        <v>11</v>
      </c>
      <c r="J9" s="105" t="s">
        <v>12</v>
      </c>
      <c r="K9" s="105" t="s">
        <v>13</v>
      </c>
    </row>
    <row r="10" spans="1:11">
      <c r="A10" s="320" t="s">
        <v>275</v>
      </c>
      <c r="B10" s="321"/>
      <c r="C10" s="322"/>
      <c r="D10" s="323"/>
      <c r="E10" s="322"/>
      <c r="F10" s="324"/>
      <c r="G10" s="325"/>
      <c r="H10" s="326"/>
      <c r="I10" s="327"/>
      <c r="J10" s="327"/>
      <c r="K10" s="328"/>
    </row>
    <row r="11" spans="1:11" ht="31.5">
      <c r="A11" s="15"/>
      <c r="B11" s="15" t="s">
        <v>276</v>
      </c>
      <c r="C11" s="17"/>
      <c r="D11" s="60"/>
      <c r="E11" s="60"/>
      <c r="F11" s="62"/>
      <c r="G11" s="329"/>
      <c r="H11" s="330"/>
      <c r="I11" s="56"/>
      <c r="J11" s="56"/>
      <c r="K11" s="56"/>
    </row>
    <row r="12" spans="1:11">
      <c r="A12" s="15" t="s">
        <v>218</v>
      </c>
      <c r="B12" s="15" t="s">
        <v>219</v>
      </c>
      <c r="C12" s="17" t="s">
        <v>17</v>
      </c>
      <c r="D12" s="18">
        <v>480</v>
      </c>
      <c r="E12" s="17"/>
      <c r="F12" s="17"/>
      <c r="G12" s="331"/>
      <c r="H12" s="332"/>
      <c r="I12" s="45">
        <f>G12+(G12*H12/100)</f>
        <v>0</v>
      </c>
      <c r="J12" s="333">
        <f>D12*G12</f>
        <v>0</v>
      </c>
      <c r="K12" s="333">
        <f>D12*I12</f>
        <v>0</v>
      </c>
    </row>
    <row r="13" spans="1:11">
      <c r="A13" s="15" t="s">
        <v>220</v>
      </c>
      <c r="B13" s="15" t="s">
        <v>221</v>
      </c>
      <c r="C13" s="17" t="s">
        <v>17</v>
      </c>
      <c r="D13" s="18">
        <v>750</v>
      </c>
      <c r="E13" s="17"/>
      <c r="F13" s="17"/>
      <c r="G13" s="331"/>
      <c r="H13" s="332"/>
      <c r="I13" s="45">
        <f>G13+(G13*H13/100)</f>
        <v>0</v>
      </c>
      <c r="J13" s="333">
        <f>D13*G13</f>
        <v>0</v>
      </c>
      <c r="K13" s="333">
        <f>D13*I13</f>
        <v>0</v>
      </c>
    </row>
    <row r="14" spans="1:11">
      <c r="A14" s="15" t="s">
        <v>222</v>
      </c>
      <c r="B14" s="15" t="s">
        <v>223</v>
      </c>
      <c r="C14" s="17" t="s">
        <v>17</v>
      </c>
      <c r="D14" s="18">
        <v>450</v>
      </c>
      <c r="E14" s="60"/>
      <c r="F14" s="62"/>
      <c r="G14" s="331"/>
      <c r="H14" s="332"/>
      <c r="I14" s="45">
        <f>G14+(G14*H14/100)</f>
        <v>0</v>
      </c>
      <c r="J14" s="333">
        <f>D14*G14</f>
        <v>0</v>
      </c>
      <c r="K14" s="333">
        <f>D14*I14</f>
        <v>0</v>
      </c>
    </row>
    <row r="15" spans="1:11">
      <c r="A15" s="54" t="s">
        <v>224</v>
      </c>
      <c r="B15" s="15"/>
      <c r="C15" s="17"/>
      <c r="D15" s="18"/>
      <c r="E15" s="17"/>
      <c r="F15" s="62"/>
      <c r="G15" s="329"/>
      <c r="H15" s="62"/>
      <c r="I15" s="46"/>
      <c r="J15" s="35">
        <f>SUM(J12:J14)</f>
        <v>0</v>
      </c>
      <c r="K15" s="35">
        <f>SUM(K12:K14)</f>
        <v>0</v>
      </c>
    </row>
    <row r="16" spans="1:11">
      <c r="A16" s="334" t="s">
        <v>277</v>
      </c>
      <c r="B16" s="335"/>
      <c r="C16" s="336"/>
      <c r="D16" s="337"/>
      <c r="E16" s="336"/>
      <c r="F16" s="336"/>
      <c r="G16" s="338"/>
      <c r="H16" s="336"/>
      <c r="I16" s="47"/>
      <c r="J16" s="339"/>
      <c r="K16" s="339"/>
    </row>
    <row r="17" spans="1:11" ht="47.25">
      <c r="A17" s="15" t="s">
        <v>218</v>
      </c>
      <c r="B17" s="15" t="s">
        <v>225</v>
      </c>
      <c r="C17" s="17" t="s">
        <v>17</v>
      </c>
      <c r="D17" s="18">
        <v>15</v>
      </c>
      <c r="E17" s="17"/>
      <c r="F17" s="17"/>
      <c r="G17" s="32"/>
      <c r="H17" s="43"/>
      <c r="I17" s="45">
        <f>G17+(G17*H17/100)</f>
        <v>0</v>
      </c>
      <c r="J17" s="333">
        <f>D17*G17</f>
        <v>0</v>
      </c>
      <c r="K17" s="333">
        <f>D17*I17</f>
        <v>0</v>
      </c>
    </row>
    <row r="18" spans="1:11">
      <c r="A18" s="15" t="s">
        <v>278</v>
      </c>
      <c r="B18" s="15" t="s">
        <v>226</v>
      </c>
      <c r="C18" s="17" t="s">
        <v>17</v>
      </c>
      <c r="D18" s="18">
        <v>30</v>
      </c>
      <c r="E18" s="17"/>
      <c r="F18" s="62"/>
      <c r="G18" s="32"/>
      <c r="H18" s="43"/>
      <c r="I18" s="45">
        <f>G18+(G18*H18/100)</f>
        <v>0</v>
      </c>
      <c r="J18" s="333">
        <f>D18*G18</f>
        <v>0</v>
      </c>
      <c r="K18" s="333">
        <f>D18*I18</f>
        <v>0</v>
      </c>
    </row>
    <row r="19" spans="1:11" ht="18.75">
      <c r="A19" s="15" t="s">
        <v>752</v>
      </c>
      <c r="B19" s="15" t="s">
        <v>227</v>
      </c>
      <c r="C19" s="17" t="s">
        <v>17</v>
      </c>
      <c r="D19" s="18">
        <v>15</v>
      </c>
      <c r="E19" s="17"/>
      <c r="F19" s="62"/>
      <c r="G19" s="32"/>
      <c r="H19" s="43"/>
      <c r="I19" s="45">
        <f>G19+(G19*H19/100)</f>
        <v>0</v>
      </c>
      <c r="J19" s="333">
        <f>D19*G19</f>
        <v>0</v>
      </c>
      <c r="K19" s="333">
        <f>D19*I19</f>
        <v>0</v>
      </c>
    </row>
    <row r="20" spans="1:11">
      <c r="A20" s="54" t="s">
        <v>228</v>
      </c>
      <c r="B20" s="15"/>
      <c r="C20" s="17"/>
      <c r="D20" s="18"/>
      <c r="E20" s="17"/>
      <c r="F20" s="62"/>
      <c r="G20" s="329"/>
      <c r="H20" s="62"/>
      <c r="I20" s="46"/>
      <c r="J20" s="35">
        <f>SUM(J17:J19)</f>
        <v>0</v>
      </c>
      <c r="K20" s="35">
        <f>SUM(K17:K19)</f>
        <v>0</v>
      </c>
    </row>
    <row r="21" spans="1:11">
      <c r="A21" s="54"/>
      <c r="B21" s="15"/>
      <c r="C21" s="17"/>
      <c r="D21" s="18"/>
      <c r="E21" s="17"/>
      <c r="F21" s="62"/>
      <c r="G21" s="329"/>
      <c r="H21" s="62"/>
      <c r="I21" s="46"/>
      <c r="J21" s="35"/>
      <c r="K21" s="35"/>
    </row>
    <row r="22" spans="1:11">
      <c r="A22" s="334" t="s">
        <v>621</v>
      </c>
      <c r="B22" s="335"/>
      <c r="C22" s="336"/>
      <c r="D22" s="337"/>
      <c r="E22" s="336"/>
      <c r="F22" s="336"/>
      <c r="G22" s="338"/>
      <c r="H22" s="336"/>
      <c r="I22" s="47"/>
      <c r="J22" s="339"/>
      <c r="K22" s="339"/>
    </row>
    <row r="23" spans="1:11" ht="110.25">
      <c r="A23" s="79" t="s">
        <v>549</v>
      </c>
      <c r="B23" s="15" t="s">
        <v>561</v>
      </c>
      <c r="C23" s="17" t="s">
        <v>17</v>
      </c>
      <c r="D23" s="18">
        <v>30</v>
      </c>
      <c r="E23" s="17"/>
      <c r="F23" s="62"/>
      <c r="G23" s="329"/>
      <c r="H23" s="62"/>
      <c r="I23" s="45">
        <f>G23+(G23*H23/100)</f>
        <v>0</v>
      </c>
      <c r="J23" s="333">
        <f>D23*G23</f>
        <v>0</v>
      </c>
      <c r="K23" s="333">
        <f>D23*I23</f>
        <v>0</v>
      </c>
    </row>
    <row r="24" spans="1:11">
      <c r="A24" s="54" t="s">
        <v>236</v>
      </c>
      <c r="B24" s="15"/>
      <c r="C24" s="17"/>
      <c r="D24" s="18"/>
      <c r="E24" s="17"/>
      <c r="F24" s="62"/>
      <c r="G24" s="329"/>
      <c r="H24" s="62"/>
      <c r="I24" s="46"/>
      <c r="J24" s="35">
        <f>SUM(J23)</f>
        <v>0</v>
      </c>
      <c r="K24" s="35">
        <f>SUM(K23)</f>
        <v>0</v>
      </c>
    </row>
    <row r="25" spans="1:11">
      <c r="A25" s="54"/>
      <c r="B25" s="15"/>
      <c r="C25" s="17"/>
      <c r="D25" s="18"/>
      <c r="E25" s="17"/>
      <c r="F25" s="62"/>
      <c r="G25" s="329"/>
      <c r="H25" s="62"/>
      <c r="I25" s="46"/>
      <c r="J25" s="35"/>
      <c r="K25" s="35"/>
    </row>
    <row r="26" spans="1:11">
      <c r="A26" s="334" t="s">
        <v>237</v>
      </c>
      <c r="B26" s="335"/>
      <c r="C26" s="336"/>
      <c r="D26" s="340"/>
      <c r="E26" s="336"/>
      <c r="F26" s="336"/>
      <c r="G26" s="338"/>
      <c r="H26" s="336"/>
      <c r="I26" s="47"/>
      <c r="J26" s="339"/>
      <c r="K26" s="339"/>
    </row>
    <row r="27" spans="1:11" ht="78.75">
      <c r="A27" s="15" t="s">
        <v>238</v>
      </c>
      <c r="B27" s="15" t="s">
        <v>460</v>
      </c>
      <c r="C27" s="17" t="s">
        <v>17</v>
      </c>
      <c r="D27" s="60">
        <v>15000</v>
      </c>
      <c r="E27" s="17"/>
      <c r="F27" s="62"/>
      <c r="G27" s="61"/>
      <c r="H27" s="62"/>
      <c r="I27" s="45">
        <f t="shared" ref="I27:I32" si="0">G27+(G27*H27/100)</f>
        <v>0</v>
      </c>
      <c r="J27" s="333">
        <f t="shared" ref="J27:J32" si="1">D27*G27</f>
        <v>0</v>
      </c>
      <c r="K27" s="333">
        <f t="shared" ref="K27:K32" si="2">D27*I27</f>
        <v>0</v>
      </c>
    </row>
    <row r="28" spans="1:11" ht="47.25">
      <c r="A28" s="15" t="s">
        <v>239</v>
      </c>
      <c r="B28" s="15" t="s">
        <v>240</v>
      </c>
      <c r="C28" s="17" t="s">
        <v>17</v>
      </c>
      <c r="D28" s="60">
        <v>30000</v>
      </c>
      <c r="E28" s="17"/>
      <c r="F28" s="62"/>
      <c r="G28" s="341"/>
      <c r="H28" s="332"/>
      <c r="I28" s="45">
        <f t="shared" si="0"/>
        <v>0</v>
      </c>
      <c r="J28" s="333">
        <f t="shared" si="1"/>
        <v>0</v>
      </c>
      <c r="K28" s="333">
        <f t="shared" si="2"/>
        <v>0</v>
      </c>
    </row>
    <row r="29" spans="1:11" ht="31.5">
      <c r="A29" s="15" t="s">
        <v>241</v>
      </c>
      <c r="B29" s="15" t="s">
        <v>242</v>
      </c>
      <c r="C29" s="17" t="s">
        <v>17</v>
      </c>
      <c r="D29" s="342">
        <v>15000</v>
      </c>
      <c r="E29" s="17"/>
      <c r="F29" s="62"/>
      <c r="G29" s="341"/>
      <c r="H29" s="332"/>
      <c r="I29" s="45">
        <f t="shared" si="0"/>
        <v>0</v>
      </c>
      <c r="J29" s="333">
        <f t="shared" si="1"/>
        <v>0</v>
      </c>
      <c r="K29" s="333">
        <f t="shared" si="2"/>
        <v>0</v>
      </c>
    </row>
    <row r="30" spans="1:11" ht="78.75">
      <c r="A30" s="15" t="s">
        <v>243</v>
      </c>
      <c r="B30" s="15" t="s">
        <v>461</v>
      </c>
      <c r="C30" s="17" t="s">
        <v>17</v>
      </c>
      <c r="D30" s="60">
        <v>1890</v>
      </c>
      <c r="E30" s="17"/>
      <c r="F30" s="62"/>
      <c r="G30" s="341"/>
      <c r="H30" s="332"/>
      <c r="I30" s="45">
        <f t="shared" si="0"/>
        <v>0</v>
      </c>
      <c r="J30" s="333">
        <f t="shared" si="1"/>
        <v>0</v>
      </c>
      <c r="K30" s="333">
        <f t="shared" si="2"/>
        <v>0</v>
      </c>
    </row>
    <row r="31" spans="1:11" ht="94.5">
      <c r="A31" s="15" t="s">
        <v>244</v>
      </c>
      <c r="B31" s="15" t="s">
        <v>753</v>
      </c>
      <c r="C31" s="17" t="s">
        <v>17</v>
      </c>
      <c r="D31" s="60">
        <v>15000</v>
      </c>
      <c r="E31" s="17"/>
      <c r="F31" s="62"/>
      <c r="G31" s="343"/>
      <c r="H31" s="344"/>
      <c r="I31" s="45">
        <f t="shared" si="0"/>
        <v>0</v>
      </c>
      <c r="J31" s="333">
        <f t="shared" si="1"/>
        <v>0</v>
      </c>
      <c r="K31" s="333">
        <f t="shared" si="2"/>
        <v>0</v>
      </c>
    </row>
    <row r="32" spans="1:11" ht="78.75">
      <c r="A32" s="15" t="s">
        <v>245</v>
      </c>
      <c r="B32" s="15" t="s">
        <v>246</v>
      </c>
      <c r="C32" s="17" t="s">
        <v>17</v>
      </c>
      <c r="D32" s="60">
        <v>900</v>
      </c>
      <c r="E32" s="17"/>
      <c r="F32" s="62"/>
      <c r="G32" s="32"/>
      <c r="H32" s="345"/>
      <c r="I32" s="45">
        <f t="shared" si="0"/>
        <v>0</v>
      </c>
      <c r="J32" s="333">
        <f t="shared" si="1"/>
        <v>0</v>
      </c>
      <c r="K32" s="333">
        <f t="shared" si="2"/>
        <v>0</v>
      </c>
    </row>
    <row r="33" spans="1:11">
      <c r="A33" s="54" t="s">
        <v>622</v>
      </c>
      <c r="B33" s="15"/>
      <c r="C33" s="17"/>
      <c r="D33" s="60"/>
      <c r="E33" s="17"/>
      <c r="F33" s="62"/>
      <c r="G33" s="329"/>
      <c r="H33" s="62"/>
      <c r="I33" s="46"/>
      <c r="J33" s="35">
        <f>SUM(J27:J32)</f>
        <v>0</v>
      </c>
      <c r="K33" s="35">
        <f>SUM(K27:K32)</f>
        <v>0</v>
      </c>
    </row>
    <row r="34" spans="1:11">
      <c r="A34" s="334" t="s">
        <v>623</v>
      </c>
      <c r="B34" s="335"/>
      <c r="C34" s="336"/>
      <c r="D34" s="340"/>
      <c r="E34" s="336"/>
      <c r="F34" s="339"/>
      <c r="G34" s="346"/>
      <c r="H34" s="347"/>
      <c r="I34" s="47"/>
      <c r="J34" s="339"/>
      <c r="K34" s="339"/>
    </row>
    <row r="35" spans="1:11" ht="63">
      <c r="A35" s="15" t="s">
        <v>248</v>
      </c>
      <c r="B35" s="15" t="s">
        <v>249</v>
      </c>
      <c r="C35" s="17" t="s">
        <v>328</v>
      </c>
      <c r="D35" s="60">
        <v>180</v>
      </c>
      <c r="E35" s="17"/>
      <c r="F35" s="62"/>
      <c r="G35" s="341"/>
      <c r="H35" s="332"/>
      <c r="I35" s="45">
        <f>G35+(G35*H35/100)</f>
        <v>0</v>
      </c>
      <c r="J35" s="333">
        <f>D35*G35</f>
        <v>0</v>
      </c>
      <c r="K35" s="333">
        <f>D35*I35</f>
        <v>0</v>
      </c>
    </row>
    <row r="36" spans="1:11">
      <c r="A36" s="54" t="s">
        <v>247</v>
      </c>
      <c r="B36" s="15"/>
      <c r="C36" s="17"/>
      <c r="D36" s="60"/>
      <c r="E36" s="17"/>
      <c r="F36" s="62"/>
      <c r="G36" s="329"/>
      <c r="H36" s="62"/>
      <c r="I36" s="46"/>
      <c r="J36" s="35">
        <f>SUM(J35)</f>
        <v>0</v>
      </c>
      <c r="K36" s="35">
        <f>SUM(K35)</f>
        <v>0</v>
      </c>
    </row>
    <row r="37" spans="1:11">
      <c r="A37" s="334" t="s">
        <v>624</v>
      </c>
      <c r="B37" s="335"/>
      <c r="C37" s="336"/>
      <c r="D37" s="340"/>
      <c r="E37" s="336"/>
      <c r="F37" s="339"/>
      <c r="G37" s="346"/>
      <c r="H37" s="347"/>
      <c r="I37" s="47"/>
      <c r="J37" s="339"/>
      <c r="K37" s="339"/>
    </row>
    <row r="38" spans="1:11" ht="31.5">
      <c r="A38" s="15" t="s">
        <v>251</v>
      </c>
      <c r="B38" s="15" t="s">
        <v>252</v>
      </c>
      <c r="C38" s="17" t="s">
        <v>328</v>
      </c>
      <c r="D38" s="60">
        <v>6</v>
      </c>
      <c r="E38" s="17"/>
      <c r="F38" s="62"/>
      <c r="G38" s="329"/>
      <c r="H38" s="62"/>
      <c r="I38" s="45">
        <f>G38+(G38*H38/100)</f>
        <v>0</v>
      </c>
      <c r="J38" s="333">
        <f>D38*G38</f>
        <v>0</v>
      </c>
      <c r="K38" s="333">
        <f>D38*I38</f>
        <v>0</v>
      </c>
    </row>
    <row r="39" spans="1:11" ht="31.5">
      <c r="A39" s="15" t="s">
        <v>253</v>
      </c>
      <c r="B39" s="15" t="s">
        <v>254</v>
      </c>
      <c r="C39" s="17" t="s">
        <v>328</v>
      </c>
      <c r="D39" s="60">
        <v>3</v>
      </c>
      <c r="E39" s="60"/>
      <c r="F39" s="263"/>
      <c r="G39" s="36"/>
      <c r="H39" s="44"/>
      <c r="I39" s="45">
        <f>G39+(G39*H39/100)</f>
        <v>0</v>
      </c>
      <c r="J39" s="333">
        <f>D39*G39</f>
        <v>0</v>
      </c>
      <c r="K39" s="333">
        <f>D39*I39</f>
        <v>0</v>
      </c>
    </row>
    <row r="40" spans="1:11" s="173" customFormat="1">
      <c r="A40" s="68" t="s">
        <v>255</v>
      </c>
      <c r="B40" s="68" t="s">
        <v>726</v>
      </c>
      <c r="C40" s="79" t="s">
        <v>17</v>
      </c>
      <c r="D40" s="342">
        <v>15</v>
      </c>
      <c r="E40" s="342"/>
      <c r="F40" s="348"/>
      <c r="G40" s="349"/>
      <c r="H40" s="348"/>
      <c r="I40" s="350">
        <f>G40+(G40*H40/100)</f>
        <v>0</v>
      </c>
      <c r="J40" s="351">
        <f>D40*G40</f>
        <v>0</v>
      </c>
      <c r="K40" s="351">
        <f>D40*I40</f>
        <v>0</v>
      </c>
    </row>
    <row r="41" spans="1:11">
      <c r="A41" s="54" t="s">
        <v>250</v>
      </c>
      <c r="B41" s="15"/>
      <c r="C41" s="17"/>
      <c r="D41" s="60"/>
      <c r="E41" s="17"/>
      <c r="F41" s="62"/>
      <c r="G41" s="329"/>
      <c r="H41" s="62"/>
      <c r="I41" s="46"/>
      <c r="J41" s="35">
        <f>SUM(J38:J40)</f>
        <v>0</v>
      </c>
      <c r="K41" s="35">
        <f>SUM(K38:K40)</f>
        <v>0</v>
      </c>
    </row>
    <row r="42" spans="1:11">
      <c r="A42" s="334" t="s">
        <v>625</v>
      </c>
      <c r="B42" s="335"/>
      <c r="C42" s="336"/>
      <c r="D42" s="340"/>
      <c r="E42" s="336"/>
      <c r="F42" s="339"/>
      <c r="G42" s="346"/>
      <c r="H42" s="347"/>
      <c r="I42" s="47"/>
      <c r="J42" s="339"/>
      <c r="K42" s="339"/>
    </row>
    <row r="43" spans="1:11" ht="47.25">
      <c r="A43" s="15" t="s">
        <v>251</v>
      </c>
      <c r="B43" s="15" t="s">
        <v>257</v>
      </c>
      <c r="C43" s="17" t="s">
        <v>328</v>
      </c>
      <c r="D43" s="60">
        <v>6</v>
      </c>
      <c r="E43" s="17"/>
      <c r="F43" s="62"/>
      <c r="G43" s="329"/>
      <c r="H43" s="62"/>
      <c r="I43" s="45">
        <f>G43+(G43*H43/100)</f>
        <v>0</v>
      </c>
      <c r="J43" s="333">
        <f>D43*G43</f>
        <v>0</v>
      </c>
      <c r="K43" s="333">
        <f>D43*I43</f>
        <v>0</v>
      </c>
    </row>
    <row r="44" spans="1:11" s="173" customFormat="1">
      <c r="A44" s="68" t="s">
        <v>258</v>
      </c>
      <c r="B44" s="68" t="s">
        <v>727</v>
      </c>
      <c r="C44" s="79" t="s">
        <v>17</v>
      </c>
      <c r="D44" s="342">
        <v>7.5</v>
      </c>
      <c r="E44" s="79"/>
      <c r="F44" s="348"/>
      <c r="G44" s="349"/>
      <c r="H44" s="348"/>
      <c r="I44" s="350">
        <f>G44+(G44*H44/100)</f>
        <v>0</v>
      </c>
      <c r="J44" s="351">
        <f>D44*G44</f>
        <v>0</v>
      </c>
      <c r="K44" s="351">
        <f>D44*I44</f>
        <v>0</v>
      </c>
    </row>
    <row r="45" spans="1:11">
      <c r="A45" s="54" t="s">
        <v>256</v>
      </c>
      <c r="B45" s="15"/>
      <c r="C45" s="17"/>
      <c r="D45" s="60"/>
      <c r="E45" s="148"/>
      <c r="F45" s="352"/>
      <c r="G45" s="353"/>
      <c r="H45" s="352"/>
      <c r="I45" s="354"/>
      <c r="J45" s="35">
        <f>SUM(J43:J44)</f>
        <v>0</v>
      </c>
      <c r="K45" s="35">
        <f>SUM(K43:K44)</f>
        <v>0</v>
      </c>
    </row>
    <row r="46" spans="1:11">
      <c r="A46" s="334" t="s">
        <v>626</v>
      </c>
      <c r="B46" s="335"/>
      <c r="C46" s="336"/>
      <c r="D46" s="340"/>
      <c r="E46" s="336"/>
      <c r="F46" s="347"/>
      <c r="G46" s="346"/>
      <c r="H46" s="347"/>
      <c r="I46" s="47"/>
      <c r="J46" s="339"/>
      <c r="K46" s="339"/>
    </row>
    <row r="47" spans="1:11" ht="31.5">
      <c r="A47" s="15" t="s">
        <v>260</v>
      </c>
      <c r="B47" s="15"/>
      <c r="C47" s="17" t="s">
        <v>328</v>
      </c>
      <c r="D47" s="15">
        <v>6</v>
      </c>
      <c r="E47" s="15"/>
      <c r="F47" s="15"/>
      <c r="G47" s="355"/>
      <c r="H47" s="15"/>
      <c r="I47" s="46">
        <f>G47+(G47*H47/100)</f>
        <v>0</v>
      </c>
      <c r="J47" s="56">
        <f>D47*G47</f>
        <v>0</v>
      </c>
      <c r="K47" s="56">
        <f>D47*I47</f>
        <v>0</v>
      </c>
    </row>
    <row r="48" spans="1:11" ht="31.5">
      <c r="A48" s="15" t="s">
        <v>261</v>
      </c>
      <c r="B48" s="15"/>
      <c r="C48" s="17" t="s">
        <v>328</v>
      </c>
      <c r="D48" s="60">
        <v>3</v>
      </c>
      <c r="E48" s="15"/>
      <c r="F48" s="62"/>
      <c r="G48" s="349"/>
      <c r="H48" s="348"/>
      <c r="I48" s="46">
        <f>G48+(G48*H48/100)</f>
        <v>0</v>
      </c>
      <c r="J48" s="56">
        <f>D48*G48</f>
        <v>0</v>
      </c>
      <c r="K48" s="56">
        <f>D48*I48</f>
        <v>0</v>
      </c>
    </row>
    <row r="49" spans="1:11" s="173" customFormat="1">
      <c r="A49" s="68" t="s">
        <v>728</v>
      </c>
      <c r="B49" s="68" t="s">
        <v>729</v>
      </c>
      <c r="C49" s="79" t="s">
        <v>17</v>
      </c>
      <c r="D49" s="342">
        <v>30</v>
      </c>
      <c r="E49" s="68"/>
      <c r="F49" s="68"/>
      <c r="G49" s="356"/>
      <c r="H49" s="68"/>
      <c r="I49" s="216">
        <f>G49+(G49*H49/100)</f>
        <v>0</v>
      </c>
      <c r="J49" s="170">
        <f>D49*G49</f>
        <v>0</v>
      </c>
      <c r="K49" s="170">
        <f>D49*I49</f>
        <v>0</v>
      </c>
    </row>
    <row r="50" spans="1:11">
      <c r="A50" s="54" t="s">
        <v>627</v>
      </c>
      <c r="B50" s="15"/>
      <c r="C50" s="17"/>
      <c r="D50" s="60"/>
      <c r="E50" s="17"/>
      <c r="F50" s="62"/>
      <c r="G50" s="329"/>
      <c r="H50" s="62"/>
      <c r="I50" s="46"/>
      <c r="J50" s="35">
        <f>SUM(J47:J49)</f>
        <v>0</v>
      </c>
      <c r="K50" s="35">
        <f>SUM(K47:K49)</f>
        <v>0</v>
      </c>
    </row>
    <row r="51" spans="1:11">
      <c r="A51" s="54"/>
      <c r="B51" s="15"/>
      <c r="C51" s="17"/>
      <c r="D51" s="60"/>
      <c r="E51" s="17"/>
      <c r="F51" s="62"/>
      <c r="G51" s="329"/>
      <c r="H51" s="62"/>
      <c r="I51" s="46"/>
      <c r="J51" s="35"/>
      <c r="K51" s="35"/>
    </row>
    <row r="52" spans="1:11">
      <c r="A52" s="334" t="s">
        <v>518</v>
      </c>
      <c r="B52" s="335"/>
      <c r="C52" s="336"/>
      <c r="D52" s="340"/>
      <c r="E52" s="336"/>
      <c r="F52" s="347"/>
      <c r="G52" s="346"/>
      <c r="H52" s="347"/>
      <c r="I52" s="47"/>
      <c r="J52" s="339"/>
      <c r="K52" s="339"/>
    </row>
    <row r="53" spans="1:11" ht="47.25">
      <c r="A53" s="15" t="s">
        <v>698</v>
      </c>
      <c r="B53" s="15" t="s">
        <v>738</v>
      </c>
      <c r="C53" s="17" t="s">
        <v>328</v>
      </c>
      <c r="D53" s="60">
        <v>120</v>
      </c>
      <c r="E53" s="15"/>
      <c r="F53" s="62"/>
      <c r="G53" s="329"/>
      <c r="H53" s="62"/>
      <c r="I53" s="45">
        <f t="shared" ref="I53:I60" si="3">G53+(G53*H53/100)</f>
        <v>0</v>
      </c>
      <c r="J53" s="333">
        <f t="shared" ref="J53:J60" si="4">D53*G53</f>
        <v>0</v>
      </c>
      <c r="K53" s="333">
        <f t="shared" ref="K53:K60" si="5">D53*I53</f>
        <v>0</v>
      </c>
    </row>
    <row r="54" spans="1:11" ht="47.25">
      <c r="A54" s="15" t="s">
        <v>699</v>
      </c>
      <c r="B54" s="272" t="s">
        <v>739</v>
      </c>
      <c r="C54" s="17" t="s">
        <v>328</v>
      </c>
      <c r="D54" s="60">
        <v>3</v>
      </c>
      <c r="E54" s="17"/>
      <c r="F54" s="62"/>
      <c r="G54" s="32"/>
      <c r="H54" s="62"/>
      <c r="I54" s="45">
        <f t="shared" si="3"/>
        <v>0</v>
      </c>
      <c r="J54" s="333">
        <f t="shared" si="4"/>
        <v>0</v>
      </c>
      <c r="K54" s="333">
        <f t="shared" si="5"/>
        <v>0</v>
      </c>
    </row>
    <row r="55" spans="1:11" ht="47.25">
      <c r="A55" s="357" t="s">
        <v>700</v>
      </c>
      <c r="B55" s="114" t="s">
        <v>740</v>
      </c>
      <c r="C55" s="358" t="s">
        <v>328</v>
      </c>
      <c r="D55" s="60">
        <v>15</v>
      </c>
      <c r="E55" s="273"/>
      <c r="F55" s="359"/>
      <c r="G55" s="360"/>
      <c r="H55" s="62"/>
      <c r="I55" s="361">
        <f t="shared" si="3"/>
        <v>0</v>
      </c>
      <c r="J55" s="333">
        <f t="shared" si="4"/>
        <v>0</v>
      </c>
      <c r="K55" s="333">
        <f t="shared" si="5"/>
        <v>0</v>
      </c>
    </row>
    <row r="56" spans="1:11" ht="47.25">
      <c r="A56" s="357" t="s">
        <v>701</v>
      </c>
      <c r="B56" s="114" t="s">
        <v>741</v>
      </c>
      <c r="C56" s="358" t="s">
        <v>328</v>
      </c>
      <c r="D56" s="362">
        <v>3</v>
      </c>
      <c r="E56" s="114"/>
      <c r="F56" s="43"/>
      <c r="G56" s="32"/>
      <c r="H56" s="62"/>
      <c r="I56" s="363">
        <f t="shared" si="3"/>
        <v>0</v>
      </c>
      <c r="J56" s="364">
        <f t="shared" si="4"/>
        <v>0</v>
      </c>
      <c r="K56" s="333">
        <f t="shared" si="5"/>
        <v>0</v>
      </c>
    </row>
    <row r="57" spans="1:11" ht="31.5">
      <c r="A57" s="365" t="s">
        <v>719</v>
      </c>
      <c r="B57" s="94" t="s">
        <v>717</v>
      </c>
      <c r="C57" s="366" t="s">
        <v>17</v>
      </c>
      <c r="D57" s="68">
        <v>30</v>
      </c>
      <c r="E57" s="367"/>
      <c r="F57" s="368"/>
      <c r="G57" s="77"/>
      <c r="H57" s="78"/>
      <c r="I57" s="369">
        <f t="shared" si="3"/>
        <v>0</v>
      </c>
      <c r="J57" s="370">
        <f t="shared" si="4"/>
        <v>0</v>
      </c>
      <c r="K57" s="170">
        <f t="shared" si="5"/>
        <v>0</v>
      </c>
    </row>
    <row r="58" spans="1:11" ht="31.5">
      <c r="A58" s="365" t="s">
        <v>718</v>
      </c>
      <c r="B58" s="94" t="s">
        <v>730</v>
      </c>
      <c r="C58" s="366" t="s">
        <v>17</v>
      </c>
      <c r="D58" s="68">
        <v>30</v>
      </c>
      <c r="E58" s="367"/>
      <c r="F58" s="368"/>
      <c r="G58" s="77"/>
      <c r="H58" s="78"/>
      <c r="I58" s="369">
        <f t="shared" si="3"/>
        <v>0</v>
      </c>
      <c r="J58" s="370">
        <f t="shared" si="4"/>
        <v>0</v>
      </c>
      <c r="K58" s="170">
        <f t="shared" si="5"/>
        <v>0</v>
      </c>
    </row>
    <row r="59" spans="1:11" ht="31.5">
      <c r="A59" s="365" t="s">
        <v>754</v>
      </c>
      <c r="B59" s="94" t="s">
        <v>717</v>
      </c>
      <c r="C59" s="366" t="s">
        <v>17</v>
      </c>
      <c r="D59" s="68">
        <v>120</v>
      </c>
      <c r="E59" s="367"/>
      <c r="F59" s="368"/>
      <c r="G59" s="77"/>
      <c r="H59" s="78"/>
      <c r="I59" s="369">
        <f t="shared" si="3"/>
        <v>0</v>
      </c>
      <c r="J59" s="370">
        <f t="shared" si="4"/>
        <v>0</v>
      </c>
      <c r="K59" s="170">
        <f t="shared" si="5"/>
        <v>0</v>
      </c>
    </row>
    <row r="60" spans="1:11" ht="31.5">
      <c r="A60" s="365" t="s">
        <v>731</v>
      </c>
      <c r="B60" s="94" t="s">
        <v>717</v>
      </c>
      <c r="C60" s="366" t="s">
        <v>17</v>
      </c>
      <c r="D60" s="68">
        <v>405</v>
      </c>
      <c r="E60" s="371"/>
      <c r="F60" s="368"/>
      <c r="G60" s="77"/>
      <c r="H60" s="78"/>
      <c r="I60" s="369">
        <f t="shared" si="3"/>
        <v>0</v>
      </c>
      <c r="J60" s="370">
        <f t="shared" si="4"/>
        <v>0</v>
      </c>
      <c r="K60" s="170">
        <f t="shared" si="5"/>
        <v>0</v>
      </c>
    </row>
    <row r="61" spans="1:11">
      <c r="A61" s="54" t="s">
        <v>259</v>
      </c>
      <c r="B61" s="147"/>
      <c r="C61" s="17"/>
      <c r="D61" s="60"/>
      <c r="E61" s="17"/>
      <c r="F61" s="62"/>
      <c r="G61" s="329"/>
      <c r="H61" s="62"/>
      <c r="I61" s="46"/>
      <c r="J61" s="35">
        <f>SUM(J53:J60)</f>
        <v>0</v>
      </c>
      <c r="K61" s="35">
        <f>SUM(K53:K60)</f>
        <v>0</v>
      </c>
    </row>
    <row r="62" spans="1:11">
      <c r="A62" s="54"/>
      <c r="B62" s="15"/>
      <c r="C62" s="17"/>
      <c r="D62" s="60"/>
      <c r="E62" s="17"/>
      <c r="F62" s="62"/>
      <c r="G62" s="329"/>
      <c r="H62" s="62"/>
      <c r="I62" s="46"/>
      <c r="J62" s="35"/>
      <c r="K62" s="35"/>
    </row>
    <row r="63" spans="1:11">
      <c r="A63" s="334" t="s">
        <v>628</v>
      </c>
      <c r="B63" s="335"/>
      <c r="C63" s="336"/>
      <c r="D63" s="340"/>
      <c r="E63" s="336"/>
      <c r="F63" s="372"/>
      <c r="G63" s="373"/>
      <c r="H63" s="374"/>
      <c r="I63" s="47"/>
      <c r="J63" s="339"/>
      <c r="K63" s="339"/>
    </row>
    <row r="64" spans="1:11" ht="31.5">
      <c r="A64" s="17" t="s">
        <v>263</v>
      </c>
      <c r="B64" s="15" t="s">
        <v>264</v>
      </c>
      <c r="C64" s="17" t="s">
        <v>17</v>
      </c>
      <c r="D64" s="60">
        <v>300</v>
      </c>
      <c r="E64" s="15"/>
      <c r="F64" s="15"/>
      <c r="G64" s="329"/>
      <c r="H64" s="62"/>
      <c r="I64" s="46">
        <f>G64+(G64*H64/100)</f>
        <v>0</v>
      </c>
      <c r="J64" s="56">
        <f>D64*G64</f>
        <v>0</v>
      </c>
      <c r="K64" s="56">
        <f>D64*I64</f>
        <v>0</v>
      </c>
    </row>
    <row r="65" spans="1:11">
      <c r="A65" s="54" t="s">
        <v>262</v>
      </c>
      <c r="B65" s="15"/>
      <c r="C65" s="17"/>
      <c r="D65" s="60"/>
      <c r="E65" s="17"/>
      <c r="F65" s="62"/>
      <c r="G65" s="329"/>
      <c r="H65" s="62"/>
      <c r="I65" s="46"/>
      <c r="J65" s="35">
        <f>SUM(J64)</f>
        <v>0</v>
      </c>
      <c r="K65" s="35">
        <f>SUM(K64)</f>
        <v>0</v>
      </c>
    </row>
    <row r="66" spans="1:11">
      <c r="A66" s="334" t="s">
        <v>629</v>
      </c>
      <c r="B66" s="335"/>
      <c r="C66" s="336"/>
      <c r="D66" s="340"/>
      <c r="E66" s="336"/>
      <c r="F66" s="372"/>
      <c r="G66" s="373"/>
      <c r="H66" s="374"/>
      <c r="I66" s="47"/>
      <c r="J66" s="339"/>
      <c r="K66" s="339"/>
    </row>
    <row r="67" spans="1:11" ht="94.5">
      <c r="A67" s="15" t="s">
        <v>697</v>
      </c>
      <c r="B67" s="15" t="s">
        <v>266</v>
      </c>
      <c r="C67" s="17" t="s">
        <v>17</v>
      </c>
      <c r="D67" s="60">
        <v>2250</v>
      </c>
      <c r="E67" s="62"/>
      <c r="F67" s="62"/>
      <c r="G67" s="32"/>
      <c r="H67" s="43"/>
      <c r="I67" s="46">
        <f>G67+(G67*H67/100)</f>
        <v>0</v>
      </c>
      <c r="J67" s="56">
        <f>D67*G67</f>
        <v>0</v>
      </c>
      <c r="K67" s="56">
        <f>D67*I67</f>
        <v>0</v>
      </c>
    </row>
    <row r="68" spans="1:11" ht="31.5">
      <c r="A68" s="15" t="s">
        <v>267</v>
      </c>
      <c r="B68" s="15" t="s">
        <v>268</v>
      </c>
      <c r="C68" s="17" t="s">
        <v>17</v>
      </c>
      <c r="D68" s="60">
        <v>45</v>
      </c>
      <c r="E68" s="15"/>
      <c r="F68" s="15"/>
      <c r="G68" s="329"/>
      <c r="H68" s="62"/>
      <c r="I68" s="46">
        <f>G68+(G68*H68/100)</f>
        <v>0</v>
      </c>
      <c r="J68" s="56">
        <f>D68*G68</f>
        <v>0</v>
      </c>
      <c r="K68" s="56">
        <f>D68*I68</f>
        <v>0</v>
      </c>
    </row>
    <row r="69" spans="1:11">
      <c r="A69" s="54" t="s">
        <v>265</v>
      </c>
      <c r="B69" s="15"/>
      <c r="C69" s="17"/>
      <c r="D69" s="60"/>
      <c r="E69" s="54"/>
      <c r="F69" s="62"/>
      <c r="G69" s="329"/>
      <c r="H69" s="62"/>
      <c r="I69" s="46"/>
      <c r="J69" s="35">
        <f>SUM(J67:J68)</f>
        <v>0</v>
      </c>
      <c r="K69" s="35">
        <f>SUM(K67:K68)</f>
        <v>0</v>
      </c>
    </row>
    <row r="70" spans="1:11">
      <c r="A70" s="334" t="s">
        <v>630</v>
      </c>
      <c r="B70" s="335"/>
      <c r="C70" s="336"/>
      <c r="D70" s="340"/>
      <c r="E70" s="336"/>
      <c r="F70" s="372"/>
      <c r="G70" s="373"/>
      <c r="H70" s="374"/>
      <c r="I70" s="47"/>
      <c r="J70" s="339"/>
      <c r="K70" s="339"/>
    </row>
    <row r="71" spans="1:11" ht="47.25">
      <c r="A71" s="15" t="s">
        <v>270</v>
      </c>
      <c r="B71" s="15" t="s">
        <v>448</v>
      </c>
      <c r="C71" s="17" t="s">
        <v>17</v>
      </c>
      <c r="D71" s="60">
        <v>300</v>
      </c>
      <c r="E71" s="15"/>
      <c r="F71" s="15"/>
      <c r="G71" s="61"/>
      <c r="H71" s="62"/>
      <c r="I71" s="46">
        <f>G71+(G71*H71/100)</f>
        <v>0</v>
      </c>
      <c r="J71" s="56">
        <f>D71*G71</f>
        <v>0</v>
      </c>
      <c r="K71" s="56">
        <f>D71*I71</f>
        <v>0</v>
      </c>
    </row>
    <row r="72" spans="1:11">
      <c r="A72" s="54" t="s">
        <v>269</v>
      </c>
      <c r="B72" s="15"/>
      <c r="C72" s="17"/>
      <c r="D72" s="60"/>
      <c r="E72" s="15"/>
      <c r="F72" s="15"/>
      <c r="G72" s="61"/>
      <c r="H72" s="62"/>
      <c r="I72" s="46"/>
      <c r="J72" s="35">
        <f ca="1">SUM(J71:J75)</f>
        <v>0</v>
      </c>
      <c r="K72" s="35">
        <f ca="1">SUM(K71:K75)</f>
        <v>0</v>
      </c>
    </row>
    <row r="73" spans="1:11">
      <c r="A73" s="708"/>
      <c r="B73" s="709"/>
      <c r="C73" s="710"/>
      <c r="D73" s="711"/>
      <c r="E73" s="709"/>
      <c r="F73" s="709"/>
      <c r="G73" s="712"/>
      <c r="H73" s="713"/>
      <c r="I73" s="714"/>
      <c r="J73" s="715"/>
      <c r="K73" s="716"/>
    </row>
    <row r="74" spans="1:11">
      <c r="A74" s="717" t="s">
        <v>773</v>
      </c>
      <c r="B74" s="335"/>
      <c r="C74" s="336"/>
      <c r="D74" s="340"/>
      <c r="E74" s="336"/>
      <c r="F74" s="372"/>
      <c r="G74" s="373"/>
      <c r="H74" s="374"/>
      <c r="I74" s="47"/>
      <c r="J74" s="339"/>
      <c r="K74" s="339"/>
    </row>
    <row r="75" spans="1:11" s="173" customFormat="1" ht="31.5">
      <c r="A75" s="68" t="s">
        <v>271</v>
      </c>
      <c r="B75" s="68" t="s">
        <v>272</v>
      </c>
      <c r="C75" s="79" t="s">
        <v>17</v>
      </c>
      <c r="D75" s="342">
        <v>240</v>
      </c>
      <c r="E75" s="79"/>
      <c r="F75" s="348"/>
      <c r="G75" s="349"/>
      <c r="H75" s="348"/>
      <c r="I75" s="216">
        <f>G75+(G75*H75/100)</f>
        <v>0</v>
      </c>
      <c r="J75" s="170">
        <f>D75*G75</f>
        <v>0</v>
      </c>
      <c r="K75" s="170">
        <f>D75*I75</f>
        <v>0</v>
      </c>
    </row>
    <row r="76" spans="1:11">
      <c r="A76" s="54" t="s">
        <v>769</v>
      </c>
      <c r="B76" s="15"/>
      <c r="C76" s="17"/>
      <c r="D76" s="60"/>
      <c r="E76" s="15"/>
      <c r="F76" s="15"/>
      <c r="G76" s="61"/>
      <c r="H76" s="62"/>
      <c r="I76" s="46"/>
      <c r="J76" s="35">
        <f ca="1">SUM(J75:J79)</f>
        <v>0</v>
      </c>
      <c r="K76" s="35">
        <f ca="1">SUM(K75:K79)</f>
        <v>0</v>
      </c>
    </row>
    <row r="77" spans="1:11">
      <c r="K77" s="211"/>
    </row>
    <row r="78" spans="1:11">
      <c r="A78" s="376" t="s">
        <v>631</v>
      </c>
      <c r="B78" s="377"/>
      <c r="C78" s="378"/>
      <c r="D78" s="379"/>
      <c r="E78" s="377"/>
      <c r="F78" s="380"/>
      <c r="G78" s="381"/>
      <c r="H78" s="382"/>
      <c r="I78" s="383"/>
      <c r="J78" s="384"/>
      <c r="K78" s="384"/>
    </row>
    <row r="79" spans="1:11" ht="47.25">
      <c r="A79" s="15" t="s">
        <v>412</v>
      </c>
      <c r="B79" s="15" t="s">
        <v>413</v>
      </c>
      <c r="C79" s="17" t="s">
        <v>17</v>
      </c>
      <c r="D79" s="18">
        <v>300</v>
      </c>
      <c r="E79" s="15"/>
      <c r="F79" s="268"/>
      <c r="G79" s="37"/>
      <c r="H79" s="332"/>
      <c r="I79" s="385">
        <f>G79+(G79*H79/100)</f>
        <v>0</v>
      </c>
      <c r="J79" s="333">
        <f>D79*G79</f>
        <v>0</v>
      </c>
      <c r="K79" s="333">
        <f>D79*I79</f>
        <v>0</v>
      </c>
    </row>
    <row r="80" spans="1:11" ht="47.25">
      <c r="A80" s="15" t="s">
        <v>414</v>
      </c>
      <c r="B80" s="15" t="s">
        <v>415</v>
      </c>
      <c r="C80" s="17" t="s">
        <v>17</v>
      </c>
      <c r="D80" s="18">
        <v>300</v>
      </c>
      <c r="E80" s="15"/>
      <c r="F80" s="386"/>
      <c r="G80" s="37"/>
      <c r="H80" s="332"/>
      <c r="I80" s="385">
        <f>G80+(G80*H80/100)</f>
        <v>0</v>
      </c>
      <c r="J80" s="333">
        <f>D80*G80</f>
        <v>0</v>
      </c>
      <c r="K80" s="333">
        <f>D80*I80</f>
        <v>0</v>
      </c>
    </row>
    <row r="81" spans="1:11">
      <c r="A81" s="54" t="s">
        <v>632</v>
      </c>
      <c r="B81" s="197"/>
      <c r="C81" s="54"/>
      <c r="D81" s="387"/>
      <c r="E81" s="197"/>
      <c r="G81" s="388"/>
      <c r="H81" s="389"/>
      <c r="I81" s="385"/>
      <c r="J81" s="218">
        <f>SUM(J79:J80)</f>
        <v>0</v>
      </c>
      <c r="K81" s="218">
        <f>SUM(K79:K80)</f>
        <v>0</v>
      </c>
    </row>
    <row r="82" spans="1:11">
      <c r="A82" s="376" t="s">
        <v>633</v>
      </c>
      <c r="B82" s="377"/>
      <c r="C82" s="378"/>
      <c r="D82" s="379"/>
      <c r="E82" s="377"/>
      <c r="F82" s="380"/>
      <c r="G82" s="381"/>
      <c r="H82" s="382"/>
      <c r="I82" s="383"/>
      <c r="J82" s="384"/>
      <c r="K82" s="384"/>
    </row>
    <row r="83" spans="1:11" ht="78.75">
      <c r="A83" s="15" t="s">
        <v>416</v>
      </c>
      <c r="B83" s="15" t="s">
        <v>755</v>
      </c>
      <c r="C83" s="17" t="s">
        <v>17</v>
      </c>
      <c r="D83" s="18">
        <v>540</v>
      </c>
      <c r="E83" s="15"/>
      <c r="F83" s="268"/>
      <c r="G83" s="329"/>
      <c r="H83" s="62"/>
      <c r="I83" s="385">
        <f>G83+(G83*H83/100)</f>
        <v>0</v>
      </c>
      <c r="J83" s="333">
        <f>D83*G83</f>
        <v>0</v>
      </c>
      <c r="K83" s="333">
        <f>D83*I83</f>
        <v>0</v>
      </c>
    </row>
    <row r="84" spans="1:11" ht="78.75">
      <c r="A84" s="15" t="s">
        <v>417</v>
      </c>
      <c r="B84" s="15" t="s">
        <v>474</v>
      </c>
      <c r="C84" s="17" t="s">
        <v>17</v>
      </c>
      <c r="D84" s="80">
        <v>120</v>
      </c>
      <c r="E84" s="15"/>
      <c r="F84" s="268"/>
      <c r="G84" s="32"/>
      <c r="H84" s="43"/>
      <c r="I84" s="385">
        <f>G84+(G84*H84/100)</f>
        <v>0</v>
      </c>
      <c r="J84" s="333">
        <f>D84*G84</f>
        <v>0</v>
      </c>
      <c r="K84" s="333">
        <f>D84*I84</f>
        <v>0</v>
      </c>
    </row>
    <row r="85" spans="1:11">
      <c r="A85" s="54" t="s">
        <v>274</v>
      </c>
      <c r="B85" s="197"/>
      <c r="C85" s="54"/>
      <c r="D85" s="387"/>
      <c r="E85" s="197"/>
      <c r="F85" s="386"/>
      <c r="G85" s="388"/>
      <c r="H85" s="389"/>
      <c r="I85" s="385"/>
      <c r="J85" s="218">
        <f>SUM(J83:J84)</f>
        <v>0</v>
      </c>
      <c r="K85" s="218">
        <f>SUM(K83:K84)</f>
        <v>0</v>
      </c>
    </row>
    <row r="86" spans="1:11">
      <c r="A86" s="211"/>
      <c r="B86" s="285"/>
      <c r="C86" s="285"/>
      <c r="D86" s="285"/>
      <c r="E86" s="285"/>
      <c r="F86" s="285"/>
      <c r="G86" s="390"/>
      <c r="H86" s="391"/>
      <c r="I86" s="285"/>
      <c r="J86" s="285"/>
      <c r="K86" s="211"/>
    </row>
    <row r="87" spans="1:11">
      <c r="A87" s="376" t="s">
        <v>634</v>
      </c>
      <c r="B87" s="377"/>
      <c r="C87" s="378"/>
      <c r="D87" s="379"/>
      <c r="E87" s="377"/>
      <c r="F87" s="380"/>
      <c r="G87" s="381"/>
      <c r="H87" s="382"/>
      <c r="I87" s="383"/>
      <c r="J87" s="384"/>
      <c r="K87" s="384"/>
    </row>
    <row r="88" spans="1:11" ht="47.25">
      <c r="A88" s="15" t="s">
        <v>410</v>
      </c>
      <c r="B88" s="272" t="s">
        <v>411</v>
      </c>
      <c r="C88" s="273" t="s">
        <v>17</v>
      </c>
      <c r="D88" s="392">
        <v>9000</v>
      </c>
      <c r="E88" s="272"/>
      <c r="F88" s="393"/>
      <c r="G88" s="63"/>
      <c r="H88" s="64"/>
      <c r="I88" s="394">
        <f>G88+(G88*H88/100)</f>
        <v>0</v>
      </c>
      <c r="J88" s="395">
        <f>D88*G88</f>
        <v>0</v>
      </c>
      <c r="K88" s="395">
        <f>D88*I88</f>
        <v>0</v>
      </c>
    </row>
    <row r="89" spans="1:11">
      <c r="A89" s="308" t="s">
        <v>635</v>
      </c>
      <c r="B89" s="115"/>
      <c r="C89" s="115"/>
      <c r="D89" s="396"/>
      <c r="E89" s="115"/>
      <c r="F89" s="115"/>
      <c r="G89" s="397"/>
      <c r="H89" s="398"/>
      <c r="I89" s="115"/>
      <c r="J89" s="310">
        <f>SUM(J88)</f>
        <v>0</v>
      </c>
      <c r="K89" s="311">
        <f>SUM(K88)</f>
        <v>0</v>
      </c>
    </row>
    <row r="90" spans="1:11">
      <c r="A90" s="184"/>
      <c r="B90" s="399"/>
      <c r="C90" s="399"/>
      <c r="D90" s="400"/>
      <c r="E90" s="399"/>
      <c r="F90" s="400"/>
      <c r="G90" s="401"/>
      <c r="H90" s="402"/>
      <c r="I90" s="400"/>
      <c r="J90" s="400"/>
      <c r="K90" s="400"/>
    </row>
    <row r="91" spans="1:11">
      <c r="A91" s="281"/>
      <c r="B91" s="31"/>
      <c r="C91" s="31"/>
      <c r="D91" s="283"/>
      <c r="E91" s="31"/>
      <c r="F91" s="403"/>
      <c r="G91" s="404"/>
      <c r="H91" s="405"/>
      <c r="I91" s="283"/>
      <c r="J91" s="283"/>
      <c r="K91" s="283"/>
    </row>
    <row r="92" spans="1:11">
      <c r="A92" s="376" t="s">
        <v>689</v>
      </c>
      <c r="B92" s="406"/>
      <c r="C92" s="407"/>
      <c r="D92" s="408"/>
      <c r="E92" s="406"/>
      <c r="F92" s="409"/>
      <c r="G92" s="410"/>
      <c r="H92" s="411"/>
      <c r="I92" s="383"/>
      <c r="J92" s="384"/>
      <c r="K92" s="384"/>
    </row>
    <row r="93" spans="1:11" ht="94.5">
      <c r="A93" s="184" t="s">
        <v>686</v>
      </c>
      <c r="B93" s="412" t="s">
        <v>687</v>
      </c>
      <c r="C93" s="31" t="s">
        <v>17</v>
      </c>
      <c r="D93" s="278">
        <v>30</v>
      </c>
      <c r="E93" s="31"/>
      <c r="F93" s="403"/>
      <c r="G93" s="404"/>
      <c r="I93" s="394">
        <f>G93+(G93*H93/100)</f>
        <v>0</v>
      </c>
      <c r="J93" s="395">
        <f>D93*G93</f>
        <v>0</v>
      </c>
      <c r="K93" s="395">
        <f>D93*I93</f>
        <v>0</v>
      </c>
    </row>
    <row r="94" spans="1:11">
      <c r="A94" s="413" t="s">
        <v>685</v>
      </c>
      <c r="B94" s="396"/>
      <c r="C94" s="396"/>
      <c r="D94" s="396"/>
      <c r="E94" s="115"/>
      <c r="F94" s="115"/>
      <c r="G94" s="397"/>
      <c r="H94" s="414"/>
      <c r="I94" s="115"/>
      <c r="J94" s="310">
        <f>SUM(J93)</f>
        <v>0</v>
      </c>
      <c r="K94" s="311">
        <f>SUM(K93)</f>
        <v>0</v>
      </c>
    </row>
    <row r="95" spans="1:11">
      <c r="A95" s="31"/>
      <c r="B95" s="281"/>
      <c r="C95" s="31"/>
      <c r="D95" s="415"/>
      <c r="E95" s="31"/>
      <c r="F95" s="403"/>
      <c r="G95" s="404"/>
      <c r="I95" s="115"/>
      <c r="J95" s="310"/>
      <c r="K95" s="311"/>
    </row>
    <row r="96" spans="1:11">
      <c r="A96" s="416" t="s">
        <v>742</v>
      </c>
      <c r="B96" s="417"/>
      <c r="C96" s="418"/>
      <c r="D96" s="408"/>
      <c r="E96" s="406"/>
      <c r="F96" s="409"/>
      <c r="G96" s="410"/>
      <c r="H96" s="411"/>
      <c r="I96" s="383"/>
      <c r="J96" s="384"/>
      <c r="K96" s="384"/>
    </row>
    <row r="97" spans="1:11" ht="63">
      <c r="A97" s="277" t="s">
        <v>688</v>
      </c>
      <c r="B97" s="419" t="s">
        <v>695</v>
      </c>
      <c r="C97" s="277"/>
      <c r="D97" s="278"/>
      <c r="E97" s="277"/>
      <c r="F97" s="278"/>
      <c r="G97" s="420"/>
      <c r="H97" s="421"/>
      <c r="I97" s="422"/>
      <c r="J97" s="423"/>
      <c r="K97" s="423"/>
    </row>
    <row r="98" spans="1:11" ht="63">
      <c r="A98" s="396" t="s">
        <v>690</v>
      </c>
      <c r="B98" s="114" t="s">
        <v>732</v>
      </c>
      <c r="C98" s="396" t="s">
        <v>17</v>
      </c>
      <c r="D98" s="115">
        <v>30</v>
      </c>
      <c r="E98" s="396"/>
      <c r="F98" s="115"/>
      <c r="G98" s="397"/>
      <c r="H98" s="424"/>
      <c r="I98" s="425">
        <f>G98+(G98*H98/100)</f>
        <v>0</v>
      </c>
      <c r="J98" s="426">
        <f>D98*G98</f>
        <v>0</v>
      </c>
      <c r="K98" s="426">
        <f>D98*I98</f>
        <v>0</v>
      </c>
    </row>
    <row r="99" spans="1:11" ht="63">
      <c r="A99" s="396" t="s">
        <v>691</v>
      </c>
      <c r="B99" s="114" t="s">
        <v>733</v>
      </c>
      <c r="C99" s="396" t="s">
        <v>17</v>
      </c>
      <c r="D99" s="115">
        <v>60</v>
      </c>
      <c r="E99" s="396"/>
      <c r="F99" s="115"/>
      <c r="G99" s="397"/>
      <c r="H99" s="424"/>
      <c r="I99" s="425">
        <f t="shared" ref="I99:I102" si="6">G99+(G99*H99/100)</f>
        <v>0</v>
      </c>
      <c r="J99" s="426">
        <f>D99*G99</f>
        <v>0</v>
      </c>
      <c r="K99" s="426">
        <f>D99*I99</f>
        <v>0</v>
      </c>
    </row>
    <row r="100" spans="1:11" ht="63">
      <c r="A100" s="396" t="s">
        <v>692</v>
      </c>
      <c r="B100" s="114" t="s">
        <v>734</v>
      </c>
      <c r="C100" s="396" t="s">
        <v>17</v>
      </c>
      <c r="D100" s="115">
        <v>150</v>
      </c>
      <c r="E100" s="396"/>
      <c r="F100" s="115"/>
      <c r="G100" s="397"/>
      <c r="H100" s="424"/>
      <c r="I100" s="425">
        <f t="shared" si="6"/>
        <v>0</v>
      </c>
      <c r="J100" s="426">
        <f>D100*G100</f>
        <v>0</v>
      </c>
      <c r="K100" s="426">
        <f>D100*I100</f>
        <v>0</v>
      </c>
    </row>
    <row r="101" spans="1:11" ht="63">
      <c r="A101" s="396" t="s">
        <v>693</v>
      </c>
      <c r="B101" s="114" t="s">
        <v>735</v>
      </c>
      <c r="C101" s="396" t="s">
        <v>17</v>
      </c>
      <c r="D101" s="115">
        <v>150</v>
      </c>
      <c r="E101" s="396"/>
      <c r="F101" s="115"/>
      <c r="G101" s="397"/>
      <c r="H101" s="424"/>
      <c r="I101" s="425">
        <f t="shared" si="6"/>
        <v>0</v>
      </c>
      <c r="J101" s="426">
        <f>D101*G101</f>
        <v>0</v>
      </c>
      <c r="K101" s="426">
        <f>D101*I101</f>
        <v>0</v>
      </c>
    </row>
    <row r="102" spans="1:11" ht="63">
      <c r="A102" s="281" t="s">
        <v>694</v>
      </c>
      <c r="B102" s="427" t="s">
        <v>736</v>
      </c>
      <c r="C102" s="428" t="s">
        <v>17</v>
      </c>
      <c r="D102" s="429">
        <v>30</v>
      </c>
      <c r="E102" s="428"/>
      <c r="F102" s="429"/>
      <c r="G102" s="430"/>
      <c r="I102" s="431">
        <f t="shared" si="6"/>
        <v>0</v>
      </c>
      <c r="J102" s="432">
        <f>D102*G102</f>
        <v>0</v>
      </c>
      <c r="K102" s="432">
        <f>D102*I102</f>
        <v>0</v>
      </c>
    </row>
    <row r="103" spans="1:11">
      <c r="A103" s="308" t="s">
        <v>716</v>
      </c>
      <c r="B103" s="115"/>
      <c r="C103" s="115"/>
      <c r="D103" s="396"/>
      <c r="E103" s="115"/>
      <c r="F103" s="115"/>
      <c r="G103" s="397"/>
      <c r="H103" s="398"/>
      <c r="I103" s="115"/>
      <c r="J103" s="310">
        <f>SUM(J97:J102)</f>
        <v>0</v>
      </c>
      <c r="K103" s="311">
        <f>SUM(K97:K102)</f>
        <v>0</v>
      </c>
    </row>
    <row r="104" spans="1:11">
      <c r="A104" s="308"/>
      <c r="B104" s="115"/>
      <c r="C104" s="115"/>
      <c r="D104" s="396"/>
      <c r="E104" s="115"/>
      <c r="F104" s="115"/>
      <c r="G104" s="397"/>
      <c r="H104" s="398"/>
      <c r="I104" s="115"/>
      <c r="J104" s="310"/>
      <c r="K104" s="311"/>
    </row>
    <row r="105" spans="1:11" s="173" customFormat="1">
      <c r="A105" s="416" t="s">
        <v>743</v>
      </c>
      <c r="B105" s="416"/>
      <c r="C105" s="416"/>
      <c r="D105" s="416"/>
      <c r="E105" s="416"/>
      <c r="F105" s="416"/>
      <c r="G105" s="416"/>
      <c r="H105" s="416"/>
      <c r="I105" s="416"/>
      <c r="J105" s="416"/>
      <c r="K105" s="416"/>
    </row>
    <row r="106" spans="1:11" s="173" customFormat="1" ht="31.5">
      <c r="A106" s="79"/>
      <c r="B106" s="68" t="s">
        <v>229</v>
      </c>
      <c r="C106" s="79"/>
      <c r="D106" s="80"/>
      <c r="E106" s="68"/>
      <c r="F106" s="348"/>
      <c r="G106" s="349"/>
      <c r="H106" s="348"/>
      <c r="I106" s="216"/>
      <c r="J106" s="170"/>
      <c r="K106" s="170"/>
    </row>
    <row r="107" spans="1:11" s="173" customFormat="1">
      <c r="A107" s="79" t="s">
        <v>230</v>
      </c>
      <c r="B107" s="68" t="s">
        <v>231</v>
      </c>
      <c r="C107" s="79" t="s">
        <v>17</v>
      </c>
      <c r="D107" s="80">
        <v>30</v>
      </c>
      <c r="E107" s="79"/>
      <c r="F107" s="348"/>
      <c r="G107" s="349"/>
      <c r="H107" s="433"/>
      <c r="I107" s="350">
        <f>G107+(G107*H107/100)</f>
        <v>0</v>
      </c>
      <c r="J107" s="351">
        <f>D107*G107</f>
        <v>0</v>
      </c>
      <c r="K107" s="351">
        <f>D107*I107</f>
        <v>0</v>
      </c>
    </row>
    <row r="108" spans="1:11" s="173" customFormat="1">
      <c r="A108" s="68" t="s">
        <v>232</v>
      </c>
      <c r="B108" s="68" t="s">
        <v>233</v>
      </c>
      <c r="C108" s="79" t="s">
        <v>17</v>
      </c>
      <c r="D108" s="80">
        <v>30</v>
      </c>
      <c r="E108" s="79"/>
      <c r="F108" s="348"/>
      <c r="G108" s="349"/>
      <c r="H108" s="434"/>
      <c r="I108" s="435">
        <f>G108+(G108*H108/100)</f>
        <v>0</v>
      </c>
      <c r="J108" s="351">
        <f>D108*G108</f>
        <v>0</v>
      </c>
      <c r="K108" s="351">
        <f>D108*I108</f>
        <v>0</v>
      </c>
    </row>
    <row r="109" spans="1:11" s="173" customFormat="1">
      <c r="A109" s="68" t="s">
        <v>234</v>
      </c>
      <c r="B109" s="68" t="s">
        <v>235</v>
      </c>
      <c r="C109" s="79" t="s">
        <v>17</v>
      </c>
      <c r="D109" s="80">
        <v>30</v>
      </c>
      <c r="E109" s="79"/>
      <c r="F109" s="348"/>
      <c r="G109" s="349"/>
      <c r="H109" s="436"/>
      <c r="I109" s="437">
        <f>G109+(G109*H109/100)</f>
        <v>0</v>
      </c>
      <c r="J109" s="351">
        <f>D109*G109</f>
        <v>0</v>
      </c>
      <c r="K109" s="351">
        <f>D109*I109</f>
        <v>0</v>
      </c>
    </row>
    <row r="110" spans="1:11" s="173" customFormat="1">
      <c r="A110" s="213" t="s">
        <v>720</v>
      </c>
      <c r="B110" s="68"/>
      <c r="C110" s="79"/>
      <c r="D110" s="342"/>
      <c r="E110" s="79"/>
      <c r="F110" s="348"/>
      <c r="G110" s="349"/>
      <c r="H110" s="348"/>
      <c r="I110" s="216"/>
      <c r="J110" s="215">
        <f>SUM(J107:J109)</f>
        <v>0</v>
      </c>
      <c r="K110" s="215">
        <f>SUM(K107:K109)</f>
        <v>0</v>
      </c>
    </row>
    <row r="111" spans="1:11">
      <c r="A111" s="413"/>
      <c r="B111" s="438"/>
      <c r="C111" s="211"/>
      <c r="D111" s="439"/>
      <c r="E111" s="211"/>
      <c r="F111" s="440"/>
      <c r="G111" s="441"/>
      <c r="H111" s="440"/>
      <c r="I111" s="442"/>
      <c r="J111" s="443"/>
      <c r="K111" s="443"/>
    </row>
    <row r="112" spans="1:11">
      <c r="A112" s="19" t="s">
        <v>744</v>
      </c>
      <c r="B112" s="444"/>
      <c r="C112" s="19"/>
      <c r="D112" s="19"/>
      <c r="E112" s="445"/>
      <c r="F112" s="446"/>
      <c r="G112" s="447"/>
      <c r="H112" s="445"/>
      <c r="I112" s="181"/>
      <c r="J112" s="180"/>
      <c r="K112" s="180"/>
    </row>
    <row r="113" spans="1:11" s="173" customFormat="1" ht="31.5">
      <c r="A113" s="68" t="s">
        <v>449</v>
      </c>
      <c r="B113" s="79" t="s">
        <v>273</v>
      </c>
      <c r="C113" s="79" t="s">
        <v>17</v>
      </c>
      <c r="D113" s="80">
        <v>525</v>
      </c>
      <c r="E113" s="348"/>
      <c r="F113" s="170"/>
      <c r="G113" s="349"/>
      <c r="H113" s="348"/>
      <c r="I113" s="448">
        <f t="shared" ref="I113" si="7">G113+(G113*H113/100)</f>
        <v>0</v>
      </c>
      <c r="J113" s="449">
        <f>D113*G113</f>
        <v>0</v>
      </c>
      <c r="K113" s="449">
        <f>D113*I113</f>
        <v>0</v>
      </c>
    </row>
    <row r="114" spans="1:11">
      <c r="A114" s="54" t="s">
        <v>745</v>
      </c>
      <c r="B114" s="15"/>
      <c r="C114" s="17"/>
      <c r="D114" s="60"/>
      <c r="E114" s="54"/>
      <c r="F114" s="62"/>
      <c r="G114" s="329"/>
      <c r="H114" s="62"/>
      <c r="I114" s="56"/>
      <c r="J114" s="35">
        <f>SUM(J113:J113)</f>
        <v>0</v>
      </c>
      <c r="K114" s="35">
        <f>SUM(K113:K113)</f>
        <v>0</v>
      </c>
    </row>
    <row r="115" spans="1:11">
      <c r="A115" s="308" t="s">
        <v>660</v>
      </c>
      <c r="B115" s="115"/>
      <c r="C115" s="115"/>
      <c r="D115" s="115"/>
      <c r="E115" s="115"/>
      <c r="F115" s="115"/>
      <c r="G115" s="397"/>
      <c r="H115" s="398"/>
      <c r="I115" s="115"/>
      <c r="J115" s="310">
        <f ca="1">SUM(J94+J103+J89+J85+J81+J72+J69+J65+J61+J50+J45+J41+J36+J33+J24+J20+J15)</f>
        <v>0</v>
      </c>
      <c r="K115" s="311">
        <f ca="1">SUM(K94+K103+K89+K85+K81+K72+K69+K65+K61+K50+K45+K41+K36+K33+K24+K20+K15)+K110+K114</f>
        <v>0</v>
      </c>
    </row>
  </sheetData>
  <autoFilter ref="A9:K115"/>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zoomScale="80" zoomScaleNormal="80" workbookViewId="0">
      <selection activeCell="O49" sqref="O49"/>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75" customWidth="1"/>
    <col min="9" max="10" width="18.42578125" style="12" customWidth="1"/>
    <col min="11" max="11" width="18.1406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22"/>
      <c r="B6" s="22"/>
      <c r="C6" s="96"/>
      <c r="D6" s="315"/>
      <c r="E6" s="460"/>
      <c r="F6" s="59"/>
      <c r="G6" s="313"/>
      <c r="H6" s="314"/>
      <c r="I6" s="98"/>
      <c r="J6" s="98"/>
      <c r="K6" s="98"/>
    </row>
    <row r="7" spans="1:11">
      <c r="A7" s="96" t="s">
        <v>279</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770</v>
      </c>
      <c r="E9" s="20" t="s">
        <v>126</v>
      </c>
      <c r="F9" s="105" t="s">
        <v>8</v>
      </c>
      <c r="G9" s="319" t="s">
        <v>9</v>
      </c>
      <c r="H9" s="107" t="s">
        <v>10</v>
      </c>
      <c r="I9" s="106" t="s">
        <v>11</v>
      </c>
      <c r="J9" s="105" t="s">
        <v>12</v>
      </c>
      <c r="K9" s="105" t="s">
        <v>13</v>
      </c>
    </row>
    <row r="10" spans="1:11">
      <c r="A10" s="574" t="s">
        <v>280</v>
      </c>
      <c r="B10" s="575"/>
      <c r="C10" s="576"/>
      <c r="D10" s="577"/>
      <c r="E10" s="578"/>
      <c r="F10" s="579"/>
      <c r="G10" s="580"/>
      <c r="H10" s="581"/>
      <c r="I10" s="582"/>
      <c r="J10" s="582"/>
      <c r="K10" s="583"/>
    </row>
    <row r="11" spans="1:11" ht="78.75">
      <c r="A11" s="15"/>
      <c r="B11" s="15" t="s">
        <v>281</v>
      </c>
      <c r="C11" s="17"/>
      <c r="D11" s="60"/>
      <c r="E11" s="62"/>
      <c r="F11" s="62"/>
      <c r="G11" s="329"/>
      <c r="H11" s="330"/>
      <c r="I11" s="56"/>
      <c r="J11" s="56"/>
      <c r="K11" s="56"/>
    </row>
    <row r="12" spans="1:11">
      <c r="A12" s="15" t="s">
        <v>282</v>
      </c>
      <c r="B12" s="15"/>
      <c r="C12" s="17" t="s">
        <v>17</v>
      </c>
      <c r="D12" s="60">
        <v>30</v>
      </c>
      <c r="E12" s="62"/>
      <c r="F12" s="62"/>
      <c r="G12" s="331"/>
      <c r="H12" s="332"/>
      <c r="I12" s="45">
        <f>G12+(G12*H12/100)</f>
        <v>0</v>
      </c>
      <c r="J12" s="333">
        <f>D12*G12</f>
        <v>0</v>
      </c>
      <c r="K12" s="333">
        <f>D12*I12</f>
        <v>0</v>
      </c>
    </row>
    <row r="13" spans="1:11">
      <c r="A13" s="15" t="s">
        <v>283</v>
      </c>
      <c r="B13" s="15"/>
      <c r="C13" s="17" t="s">
        <v>17</v>
      </c>
      <c r="D13" s="60">
        <v>30</v>
      </c>
      <c r="E13" s="62"/>
      <c r="F13" s="584"/>
      <c r="G13" s="331"/>
      <c r="H13" s="332"/>
      <c r="I13" s="45">
        <f>G13+(G13*H13/100)</f>
        <v>0</v>
      </c>
      <c r="J13" s="333">
        <f>D13*G13</f>
        <v>0</v>
      </c>
      <c r="K13" s="333">
        <f>D13*I13</f>
        <v>0</v>
      </c>
    </row>
    <row r="14" spans="1:11">
      <c r="A14" s="15" t="s">
        <v>284</v>
      </c>
      <c r="B14" s="15"/>
      <c r="C14" s="17" t="s">
        <v>17</v>
      </c>
      <c r="D14" s="60">
        <v>30</v>
      </c>
      <c r="E14" s="62"/>
      <c r="F14" s="62"/>
      <c r="G14" s="331"/>
      <c r="H14" s="332"/>
      <c r="I14" s="45">
        <f>G14+(G14*H14/100)</f>
        <v>0</v>
      </c>
      <c r="J14" s="333">
        <f>D14*G14</f>
        <v>0</v>
      </c>
      <c r="K14" s="333">
        <f>D14*I14</f>
        <v>0</v>
      </c>
    </row>
    <row r="15" spans="1:11" ht="31.5">
      <c r="A15" s="15" t="s">
        <v>285</v>
      </c>
      <c r="B15" s="15"/>
      <c r="C15" s="17" t="s">
        <v>17</v>
      </c>
      <c r="D15" s="60">
        <v>15</v>
      </c>
      <c r="E15" s="62"/>
      <c r="F15" s="62"/>
      <c r="G15" s="331"/>
      <c r="H15" s="332"/>
      <c r="I15" s="45">
        <f>G15+(G15*H15/100)</f>
        <v>0</v>
      </c>
      <c r="J15" s="333">
        <f>D15*G15</f>
        <v>0</v>
      </c>
      <c r="K15" s="333">
        <f>D15*I15</f>
        <v>0</v>
      </c>
    </row>
    <row r="16" spans="1:11">
      <c r="A16" s="54" t="s">
        <v>286</v>
      </c>
      <c r="B16" s="15"/>
      <c r="C16" s="17"/>
      <c r="D16" s="60"/>
      <c r="E16" s="501"/>
      <c r="F16" s="62"/>
      <c r="G16" s="329"/>
      <c r="H16" s="62"/>
      <c r="I16" s="46"/>
      <c r="J16" s="35">
        <f>SUM(J12:J15)</f>
        <v>0</v>
      </c>
      <c r="K16" s="35">
        <f>SUM(K12:K15)</f>
        <v>0</v>
      </c>
    </row>
    <row r="17" spans="1:11">
      <c r="A17" s="585" t="s">
        <v>306</v>
      </c>
      <c r="B17" s="586"/>
      <c r="C17" s="585"/>
      <c r="D17" s="587"/>
      <c r="E17" s="588"/>
      <c r="F17" s="589"/>
      <c r="G17" s="590"/>
      <c r="H17" s="591"/>
      <c r="I17" s="592"/>
      <c r="J17" s="589"/>
      <c r="K17" s="589"/>
    </row>
    <row r="18" spans="1:11" ht="78.75">
      <c r="A18" s="15" t="s">
        <v>287</v>
      </c>
      <c r="B18" s="15" t="s">
        <v>288</v>
      </c>
      <c r="C18" s="17" t="s">
        <v>17</v>
      </c>
      <c r="D18" s="60">
        <v>210</v>
      </c>
      <c r="E18" s="14"/>
      <c r="F18" s="62"/>
      <c r="G18" s="37"/>
      <c r="H18" s="48"/>
      <c r="I18" s="45">
        <f>G18+(G18*H18/100)</f>
        <v>0</v>
      </c>
      <c r="J18" s="333">
        <f>D18*G18</f>
        <v>0</v>
      </c>
      <c r="K18" s="333">
        <f>D18*I18</f>
        <v>0</v>
      </c>
    </row>
    <row r="19" spans="1:11">
      <c r="A19" s="54" t="s">
        <v>310</v>
      </c>
      <c r="B19" s="15"/>
      <c r="C19" s="17"/>
      <c r="D19" s="60"/>
      <c r="E19" s="501"/>
      <c r="F19" s="62"/>
      <c r="G19" s="329"/>
      <c r="H19" s="62"/>
      <c r="I19" s="46"/>
      <c r="J19" s="35">
        <f>SUM(J18)</f>
        <v>0</v>
      </c>
      <c r="K19" s="35">
        <f>SUM(K18)</f>
        <v>0</v>
      </c>
    </row>
    <row r="20" spans="1:11">
      <c r="A20" s="735" t="s">
        <v>774</v>
      </c>
      <c r="B20" s="586"/>
      <c r="C20" s="585"/>
      <c r="D20" s="587"/>
      <c r="E20" s="588"/>
      <c r="F20" s="589"/>
      <c r="G20" s="590"/>
      <c r="H20" s="591"/>
      <c r="I20" s="592"/>
      <c r="J20" s="589"/>
      <c r="K20" s="589"/>
    </row>
    <row r="21" spans="1:11" s="173" customFormat="1" ht="47.25">
      <c r="A21" s="68" t="s">
        <v>556</v>
      </c>
      <c r="B21" s="68" t="s">
        <v>557</v>
      </c>
      <c r="C21" s="79" t="s">
        <v>17</v>
      </c>
      <c r="D21" s="342">
        <v>600</v>
      </c>
      <c r="E21" s="593"/>
      <c r="F21" s="348"/>
      <c r="G21" s="76"/>
      <c r="H21" s="71"/>
      <c r="I21" s="350">
        <f>G21+(G21*H21/100)</f>
        <v>0</v>
      </c>
      <c r="J21" s="351">
        <f>D21*G21</f>
        <v>0</v>
      </c>
      <c r="K21" s="351">
        <f>D21*I21</f>
        <v>0</v>
      </c>
    </row>
    <row r="22" spans="1:11">
      <c r="A22" s="736" t="s">
        <v>775</v>
      </c>
      <c r="B22" s="737"/>
      <c r="C22" s="17"/>
      <c r="D22" s="60"/>
      <c r="E22" s="501"/>
      <c r="F22" s="62"/>
      <c r="G22" s="329"/>
      <c r="H22" s="62"/>
      <c r="I22" s="46"/>
      <c r="J22" s="35">
        <f>SUM(J21)</f>
        <v>0</v>
      </c>
      <c r="K22" s="35">
        <f>SUM(K21)</f>
        <v>0</v>
      </c>
    </row>
    <row r="23" spans="1:11">
      <c r="A23" s="585" t="s">
        <v>307</v>
      </c>
      <c r="B23" s="586"/>
      <c r="C23" s="585"/>
      <c r="D23" s="587"/>
      <c r="E23" s="588"/>
      <c r="F23" s="589"/>
      <c r="G23" s="590"/>
      <c r="H23" s="591"/>
      <c r="I23" s="592"/>
      <c r="J23" s="589"/>
      <c r="K23" s="589"/>
    </row>
    <row r="24" spans="1:11" ht="94.5">
      <c r="A24" s="17" t="s">
        <v>289</v>
      </c>
      <c r="B24" s="15" t="s">
        <v>290</v>
      </c>
      <c r="C24" s="17" t="s">
        <v>17</v>
      </c>
      <c r="D24" s="60">
        <v>30</v>
      </c>
      <c r="E24" s="14"/>
      <c r="F24" s="62"/>
      <c r="G24" s="37"/>
      <c r="H24" s="48"/>
      <c r="I24" s="45">
        <f>G24+(G24*H24/100)</f>
        <v>0</v>
      </c>
      <c r="J24" s="333">
        <f>D24*G24</f>
        <v>0</v>
      </c>
      <c r="K24" s="333">
        <f>D24*I24</f>
        <v>0</v>
      </c>
    </row>
    <row r="25" spans="1:11" ht="267.75">
      <c r="A25" s="272" t="s">
        <v>519</v>
      </c>
      <c r="B25" s="272" t="s">
        <v>520</v>
      </c>
      <c r="C25" s="17" t="s">
        <v>17</v>
      </c>
      <c r="D25" s="60">
        <v>150</v>
      </c>
      <c r="E25" s="14"/>
      <c r="F25" s="62"/>
      <c r="G25" s="65"/>
      <c r="H25" s="59"/>
      <c r="I25" s="45">
        <f>G25+(G25*H25/100)</f>
        <v>0</v>
      </c>
      <c r="J25" s="333">
        <f>D25*G25</f>
        <v>0</v>
      </c>
      <c r="K25" s="333">
        <f>D25*I25</f>
        <v>0</v>
      </c>
    </row>
    <row r="26" spans="1:11">
      <c r="A26" s="54" t="s">
        <v>309</v>
      </c>
      <c r="B26" s="15"/>
      <c r="C26" s="17"/>
      <c r="D26" s="60"/>
      <c r="E26" s="501"/>
      <c r="F26" s="56"/>
      <c r="G26" s="329"/>
      <c r="H26" s="62"/>
      <c r="I26" s="46"/>
      <c r="J26" s="35">
        <f>SUM(J24:J25)</f>
        <v>0</v>
      </c>
      <c r="K26" s="35">
        <f>SUM(K24:K25)</f>
        <v>0</v>
      </c>
    </row>
    <row r="27" spans="1:11">
      <c r="A27" s="585" t="s">
        <v>308</v>
      </c>
      <c r="B27" s="594"/>
      <c r="C27" s="595"/>
      <c r="D27" s="596"/>
      <c r="E27" s="597"/>
      <c r="F27" s="598"/>
      <c r="G27" s="599"/>
      <c r="H27" s="600"/>
      <c r="I27" s="601"/>
      <c r="J27" s="598"/>
      <c r="K27" s="598"/>
    </row>
    <row r="28" spans="1:11" ht="47.25">
      <c r="A28" s="15" t="s">
        <v>316</v>
      </c>
      <c r="B28" s="15" t="s">
        <v>291</v>
      </c>
      <c r="C28" s="17" t="s">
        <v>17</v>
      </c>
      <c r="D28" s="60">
        <v>1800</v>
      </c>
      <c r="E28" s="62"/>
      <c r="F28" s="62"/>
      <c r="G28" s="37"/>
      <c r="H28" s="48"/>
      <c r="I28" s="45">
        <f>G28+(G28*H28/100)</f>
        <v>0</v>
      </c>
      <c r="J28" s="333">
        <f>D28*G28</f>
        <v>0</v>
      </c>
      <c r="K28" s="333">
        <f>D28*I28</f>
        <v>0</v>
      </c>
    </row>
    <row r="29" spans="1:11" ht="47.25">
      <c r="A29" s="15" t="s">
        <v>317</v>
      </c>
      <c r="B29" s="15" t="s">
        <v>292</v>
      </c>
      <c r="C29" s="17" t="s">
        <v>17</v>
      </c>
      <c r="D29" s="60">
        <v>1500</v>
      </c>
      <c r="E29" s="62"/>
      <c r="F29" s="62"/>
      <c r="G29" s="37"/>
      <c r="H29" s="48"/>
      <c r="I29" s="45">
        <f>G29+(G29*H29/100)</f>
        <v>0</v>
      </c>
      <c r="J29" s="333">
        <f>D29*G29</f>
        <v>0</v>
      </c>
      <c r="K29" s="333">
        <f>D29*I29</f>
        <v>0</v>
      </c>
    </row>
    <row r="30" spans="1:11" ht="31.5">
      <c r="A30" s="15" t="s">
        <v>293</v>
      </c>
      <c r="B30" s="15" t="s">
        <v>294</v>
      </c>
      <c r="C30" s="17" t="s">
        <v>17</v>
      </c>
      <c r="D30" s="60">
        <v>60</v>
      </c>
      <c r="E30" s="62"/>
      <c r="F30" s="62"/>
      <c r="G30" s="37"/>
      <c r="H30" s="48"/>
      <c r="I30" s="45">
        <f>G30+(G30*H30/100)</f>
        <v>0</v>
      </c>
      <c r="J30" s="333">
        <f>D30*G30</f>
        <v>0</v>
      </c>
      <c r="K30" s="333">
        <f>D30*I30</f>
        <v>0</v>
      </c>
    </row>
    <row r="31" spans="1:11">
      <c r="A31" s="54" t="s">
        <v>311</v>
      </c>
      <c r="B31" s="15"/>
      <c r="C31" s="17"/>
      <c r="D31" s="60"/>
      <c r="E31" s="263"/>
      <c r="F31" s="62"/>
      <c r="G31" s="329"/>
      <c r="H31" s="62"/>
      <c r="I31" s="46"/>
      <c r="J31" s="35">
        <f>SUM(J28:J30)</f>
        <v>0</v>
      </c>
      <c r="K31" s="35">
        <f>SUM(K28:K30)</f>
        <v>0</v>
      </c>
    </row>
    <row r="32" spans="1:11">
      <c r="A32" s="585" t="s">
        <v>312</v>
      </c>
      <c r="B32" s="594"/>
      <c r="C32" s="595"/>
      <c r="D32" s="596"/>
      <c r="E32" s="597"/>
      <c r="F32" s="598"/>
      <c r="G32" s="599"/>
      <c r="H32" s="600"/>
      <c r="I32" s="601"/>
      <c r="J32" s="598"/>
      <c r="K32" s="598"/>
    </row>
    <row r="33" spans="1:11" ht="47.25">
      <c r="A33" s="15" t="s">
        <v>296</v>
      </c>
      <c r="B33" s="15"/>
      <c r="C33" s="17" t="s">
        <v>17</v>
      </c>
      <c r="D33" s="60">
        <v>360</v>
      </c>
      <c r="E33" s="62"/>
      <c r="F33" s="62"/>
      <c r="G33" s="37"/>
      <c r="H33" s="48"/>
      <c r="I33" s="45">
        <f>G33+(G33*H33/100)</f>
        <v>0</v>
      </c>
      <c r="J33" s="333">
        <f>D33*G33</f>
        <v>0</v>
      </c>
      <c r="K33" s="333">
        <f>D33*I33</f>
        <v>0</v>
      </c>
    </row>
    <row r="34" spans="1:11" ht="47.25">
      <c r="A34" s="15" t="s">
        <v>297</v>
      </c>
      <c r="B34" s="15"/>
      <c r="C34" s="17" t="s">
        <v>17</v>
      </c>
      <c r="D34" s="60">
        <v>240</v>
      </c>
      <c r="E34" s="62"/>
      <c r="F34" s="62"/>
      <c r="G34" s="32"/>
      <c r="H34" s="43"/>
      <c r="I34" s="45">
        <f>G34+(G34*H34/100)</f>
        <v>0</v>
      </c>
      <c r="J34" s="333">
        <f>D34*G34</f>
        <v>0</v>
      </c>
      <c r="K34" s="333">
        <f>D34*I34</f>
        <v>0</v>
      </c>
    </row>
    <row r="35" spans="1:11">
      <c r="A35" s="54" t="s">
        <v>295</v>
      </c>
      <c r="B35" s="15"/>
      <c r="C35" s="17"/>
      <c r="D35" s="60"/>
      <c r="E35" s="263"/>
      <c r="F35" s="62"/>
      <c r="G35" s="329"/>
      <c r="H35" s="62"/>
      <c r="I35" s="46"/>
      <c r="J35" s="35">
        <f>SUM(J33:J34)</f>
        <v>0</v>
      </c>
      <c r="K35" s="35">
        <f>SUM(K33:K34)</f>
        <v>0</v>
      </c>
    </row>
    <row r="36" spans="1:11">
      <c r="A36" s="585" t="s">
        <v>313</v>
      </c>
      <c r="B36" s="594"/>
      <c r="C36" s="595"/>
      <c r="D36" s="596"/>
      <c r="E36" s="597"/>
      <c r="F36" s="598"/>
      <c r="G36" s="599"/>
      <c r="H36" s="600"/>
      <c r="I36" s="601"/>
      <c r="J36" s="598"/>
      <c r="K36" s="598"/>
    </row>
    <row r="37" spans="1:11" ht="47.25">
      <c r="A37" s="15" t="s">
        <v>299</v>
      </c>
      <c r="B37" s="15" t="s">
        <v>462</v>
      </c>
      <c r="C37" s="79" t="s">
        <v>17</v>
      </c>
      <c r="D37" s="342">
        <v>48</v>
      </c>
      <c r="E37" s="593"/>
      <c r="F37" s="348"/>
      <c r="G37" s="32"/>
      <c r="H37" s="48"/>
      <c r="I37" s="45">
        <f>G37+(G37*H37/100)</f>
        <v>0</v>
      </c>
      <c r="J37" s="333">
        <f>D37*G37</f>
        <v>0</v>
      </c>
      <c r="K37" s="333">
        <f>D37*I37</f>
        <v>0</v>
      </c>
    </row>
    <row r="38" spans="1:11">
      <c r="A38" s="54" t="s">
        <v>298</v>
      </c>
      <c r="B38" s="15"/>
      <c r="C38" s="17"/>
      <c r="D38" s="60"/>
      <c r="E38" s="501"/>
      <c r="F38" s="62"/>
      <c r="G38" s="329"/>
      <c r="H38" s="62"/>
      <c r="I38" s="46"/>
      <c r="J38" s="35">
        <f>SUM(J37)</f>
        <v>0</v>
      </c>
      <c r="K38" s="35">
        <f>SUM(K37)</f>
        <v>0</v>
      </c>
    </row>
    <row r="39" spans="1:11">
      <c r="A39" s="585" t="s">
        <v>314</v>
      </c>
      <c r="B39" s="594"/>
      <c r="C39" s="595"/>
      <c r="D39" s="596"/>
      <c r="E39" s="597"/>
      <c r="F39" s="598"/>
      <c r="G39" s="599"/>
      <c r="H39" s="600"/>
      <c r="I39" s="601"/>
      <c r="J39" s="598"/>
      <c r="K39" s="598"/>
    </row>
    <row r="40" spans="1:11" ht="63">
      <c r="A40" s="15" t="s">
        <v>301</v>
      </c>
      <c r="B40" s="15" t="s">
        <v>302</v>
      </c>
      <c r="C40" s="17" t="s">
        <v>17</v>
      </c>
      <c r="D40" s="60">
        <v>1350</v>
      </c>
      <c r="E40" s="263"/>
      <c r="F40" s="62"/>
      <c r="G40" s="331"/>
      <c r="H40" s="332"/>
      <c r="I40" s="45">
        <f>G40+(G40*H40/100)</f>
        <v>0</v>
      </c>
      <c r="J40" s="333">
        <f>D40*G40</f>
        <v>0</v>
      </c>
      <c r="K40" s="333">
        <f>D40*I40</f>
        <v>0</v>
      </c>
    </row>
    <row r="41" spans="1:11">
      <c r="A41" s="54" t="s">
        <v>300</v>
      </c>
      <c r="B41" s="15"/>
      <c r="C41" s="17"/>
      <c r="D41" s="60"/>
      <c r="E41" s="501"/>
      <c r="F41" s="62"/>
      <c r="G41" s="329"/>
      <c r="H41" s="62"/>
      <c r="I41" s="46"/>
      <c r="J41" s="35">
        <f>SUM(J40)</f>
        <v>0</v>
      </c>
      <c r="K41" s="35">
        <f>SUM(K40)</f>
        <v>0</v>
      </c>
    </row>
    <row r="42" spans="1:11">
      <c r="A42" s="585" t="s">
        <v>315</v>
      </c>
      <c r="B42" s="594"/>
      <c r="C42" s="595"/>
      <c r="D42" s="602"/>
      <c r="E42" s="594"/>
      <c r="F42" s="603"/>
      <c r="G42" s="599"/>
      <c r="H42" s="600"/>
      <c r="I42" s="601"/>
      <c r="J42" s="598"/>
      <c r="K42" s="598"/>
    </row>
    <row r="43" spans="1:11" ht="110.25">
      <c r="A43" s="15" t="s">
        <v>304</v>
      </c>
      <c r="B43" s="15" t="s">
        <v>318</v>
      </c>
      <c r="C43" s="17"/>
      <c r="D43" s="18"/>
      <c r="E43" s="15"/>
      <c r="F43" s="268"/>
      <c r="G43" s="329"/>
      <c r="H43" s="62"/>
      <c r="I43" s="46"/>
      <c r="J43" s="56"/>
      <c r="K43" s="56"/>
    </row>
    <row r="44" spans="1:11">
      <c r="A44" s="15" t="s">
        <v>521</v>
      </c>
      <c r="B44" s="15"/>
      <c r="C44" s="17" t="s">
        <v>17</v>
      </c>
      <c r="D44" s="18">
        <v>450</v>
      </c>
      <c r="E44" s="15"/>
      <c r="F44" s="268"/>
      <c r="G44" s="329"/>
      <c r="H44" s="62"/>
      <c r="I44" s="45">
        <f>G44+(G44*H44/100)</f>
        <v>0</v>
      </c>
      <c r="J44" s="333">
        <f>D44*G44</f>
        <v>0</v>
      </c>
      <c r="K44" s="333">
        <f>D44*I44</f>
        <v>0</v>
      </c>
    </row>
    <row r="45" spans="1:11">
      <c r="A45" s="15" t="s">
        <v>522</v>
      </c>
      <c r="B45" s="15"/>
      <c r="C45" s="17"/>
      <c r="D45" s="18">
        <v>60</v>
      </c>
      <c r="E45" s="15"/>
      <c r="F45" s="268"/>
      <c r="G45" s="329"/>
      <c r="H45" s="62"/>
      <c r="I45" s="45">
        <f>G45+(G45*H45/100)</f>
        <v>0</v>
      </c>
      <c r="J45" s="333">
        <f>D45*G45</f>
        <v>0</v>
      </c>
      <c r="K45" s="333">
        <f>D45*I45</f>
        <v>0</v>
      </c>
    </row>
    <row r="46" spans="1:11">
      <c r="A46" s="54" t="s">
        <v>303</v>
      </c>
      <c r="B46" s="197"/>
      <c r="C46" s="54"/>
      <c r="D46" s="387"/>
      <c r="E46" s="197"/>
      <c r="F46" s="386"/>
      <c r="G46" s="388"/>
      <c r="H46" s="389"/>
      <c r="I46" s="604"/>
      <c r="J46" s="35">
        <f>SUM(J44:J45)</f>
        <v>0</v>
      </c>
      <c r="K46" s="35">
        <f>SUM(K44:K45)</f>
        <v>0</v>
      </c>
    </row>
    <row r="47" spans="1:11">
      <c r="A47" s="376" t="s">
        <v>636</v>
      </c>
      <c r="B47" s="377"/>
      <c r="C47" s="378"/>
      <c r="D47" s="379"/>
      <c r="E47" s="377"/>
      <c r="F47" s="380"/>
      <c r="G47" s="381"/>
      <c r="H47" s="382"/>
      <c r="I47" s="383"/>
      <c r="J47" s="384"/>
      <c r="K47" s="384"/>
    </row>
    <row r="48" spans="1:11" ht="78.75">
      <c r="A48" s="15" t="s">
        <v>423</v>
      </c>
      <c r="B48" s="15" t="s">
        <v>424</v>
      </c>
      <c r="C48" s="17" t="s">
        <v>17</v>
      </c>
      <c r="D48" s="18">
        <v>15</v>
      </c>
      <c r="E48" s="15"/>
      <c r="F48" s="268"/>
      <c r="G48" s="329"/>
      <c r="H48" s="62"/>
      <c r="I48" s="385">
        <f>G48+(G48*H48/100)</f>
        <v>0</v>
      </c>
      <c r="J48" s="333">
        <f>D48*G48</f>
        <v>0</v>
      </c>
      <c r="K48" s="333">
        <f>D48*I48</f>
        <v>0</v>
      </c>
    </row>
    <row r="49" spans="1:11" ht="78.75">
      <c r="A49" s="15" t="s">
        <v>425</v>
      </c>
      <c r="B49" s="15" t="s">
        <v>426</v>
      </c>
      <c r="C49" s="17" t="s">
        <v>17</v>
      </c>
      <c r="D49" s="18">
        <v>150</v>
      </c>
      <c r="E49" s="15"/>
      <c r="F49" s="268"/>
      <c r="G49" s="32"/>
      <c r="H49" s="43"/>
      <c r="I49" s="385">
        <f>G49+(G49*H49/100)</f>
        <v>0</v>
      </c>
      <c r="J49" s="333">
        <f>D49*G49</f>
        <v>0</v>
      </c>
      <c r="K49" s="333">
        <f>D49*I49</f>
        <v>0</v>
      </c>
    </row>
    <row r="50" spans="1:11">
      <c r="A50" s="54" t="s">
        <v>637</v>
      </c>
      <c r="B50" s="557"/>
      <c r="C50" s="558"/>
      <c r="D50" s="559"/>
      <c r="E50" s="557"/>
      <c r="F50" s="560"/>
      <c r="G50" s="561"/>
      <c r="H50" s="605"/>
      <c r="I50" s="394"/>
      <c r="J50" s="563">
        <f>SUM(J48:J49)</f>
        <v>0</v>
      </c>
      <c r="K50" s="563">
        <f>SUM(K48:K49)</f>
        <v>0</v>
      </c>
    </row>
    <row r="51" spans="1:11">
      <c r="A51" s="308" t="s">
        <v>305</v>
      </c>
      <c r="B51" s="115"/>
      <c r="C51" s="115"/>
      <c r="D51" s="115"/>
      <c r="E51" s="115"/>
      <c r="F51" s="115"/>
      <c r="G51" s="397"/>
      <c r="H51" s="398"/>
      <c r="I51" s="115"/>
      <c r="J51" s="310">
        <f>SUM(J50+J46+J41+J38+J35+J31+J26+J22+J16)</f>
        <v>0</v>
      </c>
      <c r="K51" s="311">
        <f>SUM(K50+K46+K41+K38+K35+K31+K26+K22+K16+K19)</f>
        <v>0</v>
      </c>
    </row>
  </sheetData>
  <autoFilter ref="A9:K51"/>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zoomScale="80" zoomScaleNormal="80" workbookViewId="0">
      <selection activeCell="B18" sqref="B18"/>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75" customWidth="1"/>
    <col min="9" max="9" width="19.140625" style="12" customWidth="1"/>
    <col min="10" max="10" width="19.42578125" style="12" customWidth="1"/>
    <col min="11" max="11" width="18.57031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95"/>
      <c r="C6" s="96"/>
      <c r="D6" s="315"/>
      <c r="E6" s="460"/>
      <c r="F6" s="59"/>
      <c r="G6" s="313"/>
      <c r="H6" s="314"/>
      <c r="I6" s="98"/>
      <c r="J6" s="98"/>
      <c r="K6" s="98"/>
    </row>
    <row r="7" spans="1:11">
      <c r="A7" s="96" t="s">
        <v>319</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770</v>
      </c>
      <c r="E9" s="20" t="s">
        <v>126</v>
      </c>
      <c r="F9" s="105" t="s">
        <v>8</v>
      </c>
      <c r="G9" s="319" t="s">
        <v>9</v>
      </c>
      <c r="H9" s="107" t="s">
        <v>10</v>
      </c>
      <c r="I9" s="106" t="s">
        <v>11</v>
      </c>
      <c r="J9" s="105" t="s">
        <v>12</v>
      </c>
      <c r="K9" s="105" t="s">
        <v>13</v>
      </c>
    </row>
    <row r="10" spans="1:11">
      <c r="A10" s="606" t="s">
        <v>320</v>
      </c>
      <c r="B10" s="607"/>
      <c r="C10" s="608"/>
      <c r="D10" s="609"/>
      <c r="E10" s="610"/>
      <c r="F10" s="611"/>
      <c r="G10" s="612"/>
      <c r="H10" s="613"/>
      <c r="I10" s="614"/>
      <c r="J10" s="614"/>
      <c r="K10" s="615"/>
    </row>
    <row r="11" spans="1:11" ht="47.25">
      <c r="A11" s="15" t="s">
        <v>321</v>
      </c>
      <c r="B11" s="15" t="s">
        <v>322</v>
      </c>
      <c r="C11" s="17" t="s">
        <v>17</v>
      </c>
      <c r="D11" s="60">
        <v>45</v>
      </c>
      <c r="E11" s="62"/>
      <c r="F11" s="62"/>
      <c r="G11" s="37"/>
      <c r="H11" s="48"/>
      <c r="I11" s="45">
        <f>G11+(G11*H11/100)</f>
        <v>0</v>
      </c>
      <c r="J11" s="333">
        <f>D11*G11</f>
        <v>0</v>
      </c>
      <c r="K11" s="333">
        <f>D11*I11</f>
        <v>0</v>
      </c>
    </row>
    <row r="12" spans="1:11">
      <c r="A12" s="15" t="s">
        <v>323</v>
      </c>
      <c r="B12" s="15" t="s">
        <v>324</v>
      </c>
      <c r="C12" s="17" t="s">
        <v>17</v>
      </c>
      <c r="D12" s="60">
        <v>7.5</v>
      </c>
      <c r="E12" s="62"/>
      <c r="F12" s="62"/>
      <c r="G12" s="32"/>
      <c r="H12" s="43"/>
      <c r="I12" s="45">
        <f>G12+(G12*H12/100)</f>
        <v>0</v>
      </c>
      <c r="J12" s="333">
        <f>D12*G12</f>
        <v>0</v>
      </c>
      <c r="K12" s="333">
        <f>D12*I12</f>
        <v>0</v>
      </c>
    </row>
    <row r="13" spans="1:11">
      <c r="A13" s="54" t="s">
        <v>325</v>
      </c>
      <c r="B13" s="15"/>
      <c r="C13" s="17"/>
      <c r="D13" s="60"/>
      <c r="E13" s="501"/>
      <c r="F13" s="62"/>
      <c r="G13" s="329"/>
      <c r="H13" s="62"/>
      <c r="I13" s="46"/>
      <c r="J13" s="35">
        <f>SUM(J11:J12)</f>
        <v>0</v>
      </c>
      <c r="K13" s="35">
        <f>SUM(K11:K12)</f>
        <v>0</v>
      </c>
    </row>
    <row r="14" spans="1:11">
      <c r="A14" s="616" t="s">
        <v>326</v>
      </c>
      <c r="B14" s="617"/>
      <c r="C14" s="616"/>
      <c r="D14" s="618"/>
      <c r="E14" s="619"/>
      <c r="F14" s="620"/>
      <c r="G14" s="621"/>
      <c r="H14" s="620"/>
      <c r="I14" s="622"/>
      <c r="J14" s="623"/>
      <c r="K14" s="624"/>
    </row>
    <row r="15" spans="1:11">
      <c r="A15" s="738" t="s">
        <v>327</v>
      </c>
      <c r="B15" s="738" t="s">
        <v>776</v>
      </c>
      <c r="C15" s="618"/>
      <c r="D15" s="618"/>
      <c r="E15" s="618"/>
      <c r="F15" s="618"/>
      <c r="G15" s="618"/>
      <c r="H15" s="618"/>
      <c r="I15" s="618"/>
      <c r="J15" s="618"/>
      <c r="K15" s="618"/>
    </row>
    <row r="16" spans="1:11" ht="170.25" customHeight="1">
      <c r="A16" s="739"/>
      <c r="B16" s="739"/>
      <c r="C16" s="17" t="s">
        <v>328</v>
      </c>
      <c r="D16" s="60">
        <v>1350</v>
      </c>
      <c r="E16" s="60"/>
      <c r="F16" s="62"/>
      <c r="G16" s="33"/>
      <c r="H16" s="41"/>
      <c r="I16" s="45">
        <f>G16+(G16*H16/100)</f>
        <v>0</v>
      </c>
      <c r="J16" s="333">
        <f>D16*G16</f>
        <v>0</v>
      </c>
      <c r="K16" s="333">
        <f>D16*I16</f>
        <v>0</v>
      </c>
    </row>
    <row r="17" spans="1:12">
      <c r="A17" s="15" t="s">
        <v>329</v>
      </c>
      <c r="B17" s="15" t="s">
        <v>330</v>
      </c>
      <c r="C17" s="17" t="s">
        <v>17</v>
      </c>
      <c r="D17" s="60">
        <v>150</v>
      </c>
      <c r="E17" s="625"/>
      <c r="F17" s="62"/>
      <c r="G17" s="33"/>
      <c r="H17" s="41"/>
      <c r="I17" s="45">
        <f>G17+(G17*H17/100)</f>
        <v>0</v>
      </c>
      <c r="J17" s="333">
        <f>D17*G17</f>
        <v>0</v>
      </c>
      <c r="K17" s="333">
        <f>D17*I17</f>
        <v>0</v>
      </c>
    </row>
    <row r="18" spans="1:12">
      <c r="A18" s="15" t="s">
        <v>331</v>
      </c>
      <c r="B18" s="15" t="s">
        <v>332</v>
      </c>
      <c r="C18" s="17" t="s">
        <v>17</v>
      </c>
      <c r="D18" s="60">
        <v>900</v>
      </c>
      <c r="E18" s="625"/>
      <c r="F18" s="62"/>
      <c r="G18" s="33"/>
      <c r="H18" s="41"/>
      <c r="I18" s="45">
        <f>G18+(G18*H18/100)</f>
        <v>0</v>
      </c>
      <c r="J18" s="333">
        <f>D18*G18</f>
        <v>0</v>
      </c>
      <c r="K18" s="333">
        <f>D18*I18</f>
        <v>0</v>
      </c>
    </row>
    <row r="19" spans="1:12" ht="189">
      <c r="A19" s="626" t="s">
        <v>333</v>
      </c>
      <c r="B19" s="626" t="s">
        <v>334</v>
      </c>
      <c r="C19" s="17" t="s">
        <v>17</v>
      </c>
      <c r="D19" s="60">
        <v>15</v>
      </c>
      <c r="E19" s="263"/>
      <c r="F19" s="62"/>
      <c r="G19" s="33"/>
      <c r="H19" s="41"/>
      <c r="I19" s="45">
        <f>G19+(G19*H19/100)</f>
        <v>0</v>
      </c>
      <c r="J19" s="333">
        <f>D19*G19</f>
        <v>0</v>
      </c>
      <c r="K19" s="333">
        <f>D19*I19</f>
        <v>0</v>
      </c>
    </row>
    <row r="20" spans="1:12">
      <c r="A20" s="54" t="s">
        <v>335</v>
      </c>
      <c r="B20" s="15"/>
      <c r="C20" s="17"/>
      <c r="D20" s="60"/>
      <c r="E20" s="501"/>
      <c r="F20" s="62"/>
      <c r="G20" s="329"/>
      <c r="H20" s="62"/>
      <c r="I20" s="46"/>
      <c r="J20" s="35">
        <f>SUM(J16:J19)</f>
        <v>0</v>
      </c>
      <c r="K20" s="35">
        <f>SUM(K16:K19)</f>
        <v>0</v>
      </c>
    </row>
    <row r="21" spans="1:12">
      <c r="A21" s="616" t="s">
        <v>523</v>
      </c>
      <c r="B21" s="627"/>
      <c r="C21" s="628"/>
      <c r="D21" s="629"/>
      <c r="E21" s="630"/>
      <c r="F21" s="631"/>
      <c r="G21" s="632"/>
      <c r="H21" s="631"/>
      <c r="I21" s="633"/>
      <c r="J21" s="624"/>
      <c r="K21" s="624"/>
    </row>
    <row r="22" spans="1:12" ht="47.25">
      <c r="A22" s="15" t="s">
        <v>336</v>
      </c>
      <c r="B22" s="15" t="s">
        <v>337</v>
      </c>
      <c r="C22" s="17" t="s">
        <v>17</v>
      </c>
      <c r="D22" s="60">
        <v>15000</v>
      </c>
      <c r="E22" s="625"/>
      <c r="F22" s="62"/>
      <c r="G22" s="34"/>
      <c r="H22" s="42"/>
      <c r="I22" s="45">
        <f t="shared" ref="I22:I27" si="0">G22+(G22*H22/100)</f>
        <v>0</v>
      </c>
      <c r="J22" s="333">
        <f t="shared" ref="J22:J27" si="1">D22*G22</f>
        <v>0</v>
      </c>
      <c r="K22" s="333">
        <f t="shared" ref="K22:K27" si="2">D22*I22</f>
        <v>0</v>
      </c>
    </row>
    <row r="23" spans="1:12" ht="47.25">
      <c r="A23" s="15" t="s">
        <v>338</v>
      </c>
      <c r="B23" s="15" t="s">
        <v>339</v>
      </c>
      <c r="C23" s="17" t="s">
        <v>17</v>
      </c>
      <c r="D23" s="60">
        <v>300</v>
      </c>
      <c r="E23" s="625"/>
      <c r="F23" s="62"/>
      <c r="G23" s="33"/>
      <c r="H23" s="41"/>
      <c r="I23" s="45">
        <f t="shared" si="0"/>
        <v>0</v>
      </c>
      <c r="J23" s="333">
        <f t="shared" si="1"/>
        <v>0</v>
      </c>
      <c r="K23" s="333">
        <f t="shared" si="2"/>
        <v>0</v>
      </c>
    </row>
    <row r="24" spans="1:12" ht="47.25">
      <c r="A24" s="15" t="s">
        <v>340</v>
      </c>
      <c r="B24" s="15" t="s">
        <v>341</v>
      </c>
      <c r="C24" s="17" t="s">
        <v>17</v>
      </c>
      <c r="D24" s="60">
        <v>150</v>
      </c>
      <c r="E24" s="625"/>
      <c r="F24" s="62"/>
      <c r="G24" s="33"/>
      <c r="H24" s="41"/>
      <c r="I24" s="45">
        <f t="shared" si="0"/>
        <v>0</v>
      </c>
      <c r="J24" s="333">
        <f t="shared" si="1"/>
        <v>0</v>
      </c>
      <c r="K24" s="333">
        <f t="shared" si="2"/>
        <v>0</v>
      </c>
    </row>
    <row r="25" spans="1:12" ht="47.25">
      <c r="A25" s="15" t="s">
        <v>342</v>
      </c>
      <c r="B25" s="15" t="s">
        <v>343</v>
      </c>
      <c r="C25" s="17" t="s">
        <v>17</v>
      </c>
      <c r="D25" s="60">
        <v>1200</v>
      </c>
      <c r="E25" s="625"/>
      <c r="F25" s="62"/>
      <c r="G25" s="33"/>
      <c r="H25" s="41"/>
      <c r="I25" s="45">
        <f t="shared" si="0"/>
        <v>0</v>
      </c>
      <c r="J25" s="333">
        <f t="shared" si="1"/>
        <v>0</v>
      </c>
      <c r="K25" s="333">
        <f t="shared" si="2"/>
        <v>0</v>
      </c>
    </row>
    <row r="26" spans="1:12" ht="157.5">
      <c r="A26" s="15" t="s">
        <v>344</v>
      </c>
      <c r="B26" s="15" t="s">
        <v>464</v>
      </c>
      <c r="C26" s="17" t="s">
        <v>487</v>
      </c>
      <c r="D26" s="60">
        <v>1200</v>
      </c>
      <c r="E26" s="625"/>
      <c r="F26" s="62"/>
      <c r="G26" s="33"/>
      <c r="H26" s="41"/>
      <c r="I26" s="45">
        <f t="shared" si="0"/>
        <v>0</v>
      </c>
      <c r="J26" s="333">
        <f t="shared" si="1"/>
        <v>0</v>
      </c>
      <c r="K26" s="333">
        <f t="shared" si="2"/>
        <v>0</v>
      </c>
    </row>
    <row r="27" spans="1:12" ht="63">
      <c r="A27" s="15" t="s">
        <v>345</v>
      </c>
      <c r="B27" s="15" t="s">
        <v>346</v>
      </c>
      <c r="C27" s="17" t="s">
        <v>17</v>
      </c>
      <c r="D27" s="60">
        <v>600</v>
      </c>
      <c r="E27" s="263"/>
      <c r="F27" s="62"/>
      <c r="G27" s="349"/>
      <c r="H27" s="348"/>
      <c r="I27" s="45">
        <f t="shared" si="0"/>
        <v>0</v>
      </c>
      <c r="J27" s="333">
        <f t="shared" si="1"/>
        <v>0</v>
      </c>
      <c r="K27" s="333">
        <f t="shared" si="2"/>
        <v>0</v>
      </c>
    </row>
    <row r="28" spans="1:12">
      <c r="A28" s="54" t="s">
        <v>347</v>
      </c>
      <c r="B28" s="15"/>
      <c r="C28" s="17"/>
      <c r="D28" s="60"/>
      <c r="E28" s="501"/>
      <c r="F28" s="62"/>
      <c r="G28" s="329"/>
      <c r="H28" s="62"/>
      <c r="I28" s="45"/>
      <c r="J28" s="218">
        <f>SUM(J22:J27)</f>
        <v>0</v>
      </c>
      <c r="K28" s="218">
        <f>SUM(K22:K27)</f>
        <v>0</v>
      </c>
    </row>
    <row r="29" spans="1:12">
      <c r="A29" s="616" t="s">
        <v>348</v>
      </c>
      <c r="B29" s="627"/>
      <c r="C29" s="628"/>
      <c r="D29" s="629"/>
      <c r="E29" s="630"/>
      <c r="F29" s="631"/>
      <c r="G29" s="632"/>
      <c r="H29" s="631"/>
      <c r="I29" s="634"/>
      <c r="J29" s="384"/>
      <c r="K29" s="384"/>
    </row>
    <row r="30" spans="1:12" ht="267.75">
      <c r="A30" s="15" t="s">
        <v>349</v>
      </c>
      <c r="B30" s="15" t="s">
        <v>350</v>
      </c>
      <c r="C30" s="17"/>
      <c r="D30" s="60"/>
      <c r="E30" s="263"/>
      <c r="F30" s="62"/>
      <c r="G30" s="329"/>
      <c r="H30" s="62"/>
      <c r="I30" s="45"/>
      <c r="J30" s="333"/>
      <c r="K30" s="333"/>
    </row>
    <row r="31" spans="1:12">
      <c r="A31" s="15" t="s">
        <v>679</v>
      </c>
      <c r="B31" s="635"/>
      <c r="C31" s="17" t="s">
        <v>17</v>
      </c>
      <c r="D31" s="60">
        <v>15</v>
      </c>
      <c r="E31" s="263"/>
      <c r="F31" s="62"/>
      <c r="G31" s="349"/>
      <c r="H31" s="348"/>
      <c r="I31" s="45">
        <f t="shared" ref="I31:I33" si="3">G31+(G31*H31/100)</f>
        <v>0</v>
      </c>
      <c r="J31" s="333">
        <f>D31*G31</f>
        <v>0</v>
      </c>
      <c r="K31" s="333">
        <f>D31*I31</f>
        <v>0</v>
      </c>
      <c r="L31" s="12" t="s">
        <v>353</v>
      </c>
    </row>
    <row r="32" spans="1:12">
      <c r="A32" s="15" t="s">
        <v>680</v>
      </c>
      <c r="B32" s="635"/>
      <c r="C32" s="17" t="s">
        <v>17</v>
      </c>
      <c r="D32" s="60">
        <v>15</v>
      </c>
      <c r="E32" s="263"/>
      <c r="F32" s="62"/>
      <c r="G32" s="349"/>
      <c r="H32" s="348"/>
      <c r="I32" s="45">
        <f>G32+(G32*H32/100)</f>
        <v>0</v>
      </c>
      <c r="J32" s="333">
        <f>D32*G32</f>
        <v>0</v>
      </c>
      <c r="K32" s="333">
        <f>D32*I32</f>
        <v>0</v>
      </c>
    </row>
    <row r="33" spans="1:11">
      <c r="A33" s="15" t="s">
        <v>681</v>
      </c>
      <c r="B33" s="635"/>
      <c r="C33" s="17" t="s">
        <v>17</v>
      </c>
      <c r="D33" s="60">
        <v>15</v>
      </c>
      <c r="E33" s="263"/>
      <c r="F33" s="62"/>
      <c r="G33" s="349"/>
      <c r="H33" s="348"/>
      <c r="I33" s="45">
        <f t="shared" si="3"/>
        <v>0</v>
      </c>
      <c r="J33" s="333">
        <f>D33*G33</f>
        <v>0</v>
      </c>
      <c r="K33" s="333">
        <f>D33*I33</f>
        <v>0</v>
      </c>
    </row>
    <row r="34" spans="1:11">
      <c r="A34" s="54" t="s">
        <v>351</v>
      </c>
      <c r="B34" s="15"/>
      <c r="C34" s="17"/>
      <c r="D34" s="60"/>
      <c r="E34" s="501"/>
      <c r="F34" s="62"/>
      <c r="G34" s="329"/>
      <c r="H34" s="62"/>
      <c r="I34" s="46"/>
      <c r="J34" s="35">
        <f>SUM(J31:J33)</f>
        <v>0</v>
      </c>
      <c r="K34" s="35">
        <f>SUM(K31:K33)</f>
        <v>0</v>
      </c>
    </row>
    <row r="35" spans="1:11">
      <c r="A35" s="54" t="s">
        <v>352</v>
      </c>
      <c r="B35" s="197"/>
      <c r="C35" s="54"/>
      <c r="D35" s="636"/>
      <c r="E35" s="14"/>
      <c r="F35" s="389"/>
      <c r="G35" s="388"/>
      <c r="H35" s="637"/>
      <c r="I35" s="604"/>
      <c r="J35" s="35">
        <f>SUM(J34+J28+J20+J13)</f>
        <v>0</v>
      </c>
      <c r="K35" s="35">
        <f>SUM(K34,K28,K20,K13)</f>
        <v>0</v>
      </c>
    </row>
    <row r="37" spans="1:11">
      <c r="J37" s="638"/>
    </row>
    <row r="41" spans="1:11">
      <c r="J41" s="638"/>
      <c r="K41" s="638"/>
    </row>
  </sheetData>
  <autoFilter ref="A9:L35"/>
  <mergeCells count="2">
    <mergeCell ref="A15:A16"/>
    <mergeCell ref="B15:B16"/>
  </mergeCells>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zoomScaleNormal="100" workbookViewId="0">
      <selection activeCell="H11" sqref="H11"/>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75"/>
    <col min="9" max="9" width="15.5703125" style="12" customWidth="1"/>
    <col min="10" max="10" width="19.140625" style="12" customWidth="1"/>
    <col min="11" max="11" width="25.5703125" style="12" customWidth="1"/>
    <col min="12" max="16384" width="8.85546875" style="12"/>
  </cols>
  <sheetData>
    <row r="1" spans="1:11">
      <c r="A1" s="95" t="s">
        <v>0</v>
      </c>
      <c r="B1" s="95"/>
      <c r="C1" s="96"/>
      <c r="D1" s="459"/>
      <c r="E1" s="22"/>
      <c r="F1" s="23"/>
      <c r="G1" s="313"/>
      <c r="H1" s="314"/>
      <c r="I1" s="98"/>
      <c r="J1" s="98"/>
      <c r="K1" s="98"/>
    </row>
    <row r="2" spans="1:11">
      <c r="A2" s="95" t="s">
        <v>1</v>
      </c>
      <c r="B2" s="95"/>
      <c r="C2" s="96"/>
      <c r="D2" s="459"/>
      <c r="E2" s="22"/>
      <c r="F2" s="23"/>
      <c r="G2" s="313"/>
      <c r="H2" s="314"/>
      <c r="I2" s="98"/>
      <c r="J2" s="98"/>
      <c r="K2" s="98"/>
    </row>
    <row r="3" spans="1:11">
      <c r="A3" s="95" t="s">
        <v>2</v>
      </c>
      <c r="B3" s="95"/>
      <c r="C3" s="96"/>
      <c r="D3" s="459"/>
      <c r="E3" s="22"/>
      <c r="F3" s="23"/>
      <c r="G3" s="313"/>
      <c r="H3" s="314"/>
      <c r="I3" s="98"/>
      <c r="J3" s="98"/>
      <c r="K3" s="98"/>
    </row>
    <row r="4" spans="1:11">
      <c r="A4" s="95"/>
      <c r="B4" s="95"/>
      <c r="C4" s="96"/>
      <c r="D4" s="459"/>
      <c r="E4" s="22"/>
      <c r="F4" s="23"/>
      <c r="G4" s="313"/>
      <c r="H4" s="314"/>
      <c r="I4" s="98"/>
      <c r="J4" s="98"/>
      <c r="K4" s="98"/>
    </row>
    <row r="5" spans="1:11">
      <c r="A5" s="95" t="s">
        <v>3</v>
      </c>
      <c r="C5" s="96"/>
      <c r="D5" s="21"/>
      <c r="E5" s="22"/>
      <c r="F5" s="23"/>
      <c r="G5" s="313"/>
      <c r="H5" s="314"/>
      <c r="I5" s="98"/>
      <c r="J5" s="98"/>
      <c r="K5" s="98"/>
    </row>
    <row r="6" spans="1:11">
      <c r="A6" s="96"/>
      <c r="B6" s="22"/>
      <c r="D6" s="21"/>
      <c r="E6" s="22"/>
      <c r="F6" s="23"/>
      <c r="G6" s="313"/>
      <c r="H6" s="314"/>
      <c r="I6" s="98"/>
      <c r="J6" s="98"/>
      <c r="K6" s="98"/>
    </row>
    <row r="7" spans="1:11">
      <c r="A7" s="96" t="s">
        <v>354</v>
      </c>
      <c r="B7" s="22"/>
      <c r="D7" s="21"/>
      <c r="E7" s="22"/>
      <c r="F7" s="23"/>
      <c r="G7" s="313"/>
      <c r="H7" s="314"/>
      <c r="I7" s="98"/>
      <c r="J7" s="98"/>
      <c r="K7" s="98"/>
    </row>
    <row r="8" spans="1:11">
      <c r="A8" s="96"/>
      <c r="B8" s="22"/>
      <c r="D8" s="21"/>
      <c r="E8" s="22"/>
      <c r="F8" s="23"/>
      <c r="G8" s="313"/>
      <c r="H8" s="314"/>
      <c r="I8" s="98"/>
      <c r="J8" s="98"/>
      <c r="K8" s="98"/>
    </row>
    <row r="9" spans="1:11" ht="31.5">
      <c r="A9" s="103" t="s">
        <v>5</v>
      </c>
      <c r="B9" s="103" t="s">
        <v>6</v>
      </c>
      <c r="C9" s="104" t="s">
        <v>7</v>
      </c>
      <c r="D9" s="20" t="s">
        <v>770</v>
      </c>
      <c r="E9" s="20" t="s">
        <v>126</v>
      </c>
      <c r="F9" s="105" t="s">
        <v>8</v>
      </c>
      <c r="G9" s="319" t="s">
        <v>9</v>
      </c>
      <c r="H9" s="107" t="s">
        <v>10</v>
      </c>
      <c r="I9" s="106" t="s">
        <v>11</v>
      </c>
      <c r="J9" s="105" t="s">
        <v>12</v>
      </c>
      <c r="K9" s="105" t="s">
        <v>13</v>
      </c>
    </row>
    <row r="10" spans="1:11">
      <c r="A10" s="376" t="s">
        <v>355</v>
      </c>
      <c r="B10" s="377"/>
      <c r="C10" s="378"/>
      <c r="D10" s="379"/>
      <c r="E10" s="377"/>
      <c r="F10" s="380"/>
      <c r="G10" s="381"/>
      <c r="H10" s="639"/>
      <c r="I10" s="640"/>
      <c r="J10" s="640"/>
      <c r="K10" s="640"/>
    </row>
    <row r="11" spans="1:11" ht="63">
      <c r="A11" s="15" t="s">
        <v>356</v>
      </c>
      <c r="B11" s="15" t="s">
        <v>357</v>
      </c>
      <c r="C11" s="17" t="s">
        <v>17</v>
      </c>
      <c r="D11" s="18">
        <v>450</v>
      </c>
      <c r="E11" s="15"/>
      <c r="F11" s="268"/>
      <c r="G11" s="540"/>
      <c r="H11" s="641"/>
      <c r="I11" s="385">
        <f>G11+(G11*H11/100)</f>
        <v>0</v>
      </c>
      <c r="J11" s="333">
        <f>D11*G11</f>
        <v>0</v>
      </c>
      <c r="K11" s="333">
        <f>D11*I11</f>
        <v>0</v>
      </c>
    </row>
    <row r="12" spans="1:11" ht="47.25">
      <c r="A12" s="15" t="s">
        <v>358</v>
      </c>
      <c r="B12" s="15" t="s">
        <v>359</v>
      </c>
      <c r="C12" s="17" t="s">
        <v>17</v>
      </c>
      <c r="D12" s="18">
        <v>15</v>
      </c>
      <c r="E12" s="15"/>
      <c r="F12" s="268"/>
      <c r="G12" s="331"/>
      <c r="H12" s="332"/>
      <c r="I12" s="385">
        <f>G12+(G12*H12/100)</f>
        <v>0</v>
      </c>
      <c r="J12" s="333">
        <f>D12*G12</f>
        <v>0</v>
      </c>
      <c r="K12" s="333">
        <f>D12*I12</f>
        <v>0</v>
      </c>
    </row>
    <row r="13" spans="1:11" ht="94.5">
      <c r="A13" s="143" t="s">
        <v>360</v>
      </c>
      <c r="B13" s="143" t="s">
        <v>761</v>
      </c>
      <c r="C13" s="13" t="s">
        <v>17</v>
      </c>
      <c r="D13" s="139">
        <v>600</v>
      </c>
      <c r="E13" s="15"/>
      <c r="F13" s="268"/>
      <c r="G13" s="540"/>
      <c r="H13" s="641"/>
      <c r="I13" s="385">
        <f>G13+(G13*H13/100)</f>
        <v>0</v>
      </c>
      <c r="J13" s="333">
        <f>D13*G13</f>
        <v>0</v>
      </c>
      <c r="K13" s="333">
        <f>D13*I13</f>
        <v>0</v>
      </c>
    </row>
    <row r="14" spans="1:11">
      <c r="A14" s="54" t="s">
        <v>638</v>
      </c>
      <c r="B14" s="197"/>
      <c r="C14" s="54"/>
      <c r="D14" s="387"/>
      <c r="E14" s="197"/>
      <c r="F14" s="386"/>
      <c r="G14" s="388"/>
      <c r="H14" s="642"/>
      <c r="I14" s="385"/>
      <c r="J14" s="218">
        <f>SUM(J11:J13)</f>
        <v>0</v>
      </c>
      <c r="K14" s="218">
        <f>SUM(K11:K13)</f>
        <v>0</v>
      </c>
    </row>
    <row r="15" spans="1:11">
      <c r="A15" s="376" t="s">
        <v>639</v>
      </c>
      <c r="B15" s="377"/>
      <c r="C15" s="378"/>
      <c r="D15" s="379"/>
      <c r="E15" s="377"/>
      <c r="F15" s="380"/>
      <c r="G15" s="381"/>
      <c r="H15" s="382"/>
      <c r="I15" s="383"/>
      <c r="J15" s="384"/>
      <c r="K15" s="384"/>
    </row>
    <row r="16" spans="1:11" ht="94.5">
      <c r="A16" s="15" t="s">
        <v>362</v>
      </c>
      <c r="B16" s="15" t="s">
        <v>363</v>
      </c>
      <c r="C16" s="17" t="s">
        <v>17</v>
      </c>
      <c r="D16" s="18">
        <v>4050</v>
      </c>
      <c r="E16" s="15"/>
      <c r="F16" s="268"/>
      <c r="G16" s="37"/>
      <c r="H16" s="48"/>
      <c r="I16" s="385">
        <f>G16+(G16*H16/100)</f>
        <v>0</v>
      </c>
      <c r="J16" s="333">
        <f>D16*G16</f>
        <v>0</v>
      </c>
      <c r="K16" s="333">
        <f>D16*I16</f>
        <v>0</v>
      </c>
    </row>
    <row r="17" spans="1:11">
      <c r="A17" s="54" t="s">
        <v>361</v>
      </c>
      <c r="B17" s="197"/>
      <c r="C17" s="54"/>
      <c r="D17" s="387"/>
      <c r="E17" s="197"/>
      <c r="F17" s="386"/>
      <c r="G17" s="388"/>
      <c r="H17" s="642"/>
      <c r="I17" s="385"/>
      <c r="J17" s="218">
        <f>SUM(J16)</f>
        <v>0</v>
      </c>
      <c r="K17" s="218">
        <f>SUM(K16)</f>
        <v>0</v>
      </c>
    </row>
    <row r="18" spans="1:11">
      <c r="K18" s="211"/>
    </row>
    <row r="19" spans="1:11">
      <c r="A19" s="376" t="s">
        <v>640</v>
      </c>
      <c r="B19" s="377"/>
      <c r="C19" s="378"/>
      <c r="D19" s="379"/>
      <c r="E19" s="377"/>
      <c r="F19" s="380"/>
      <c r="G19" s="381"/>
      <c r="H19" s="382"/>
      <c r="I19" s="383"/>
      <c r="J19" s="384"/>
      <c r="K19" s="384"/>
    </row>
    <row r="20" spans="1:11" ht="31.5">
      <c r="A20" s="15" t="s">
        <v>488</v>
      </c>
      <c r="B20" s="15" t="s">
        <v>379</v>
      </c>
      <c r="C20" s="17" t="s">
        <v>17</v>
      </c>
      <c r="D20" s="18">
        <v>30</v>
      </c>
      <c r="E20" s="15"/>
      <c r="F20" s="268"/>
      <c r="G20" s="34"/>
      <c r="H20" s="42"/>
      <c r="I20" s="385">
        <f>G20+(G20*H20/100)</f>
        <v>0</v>
      </c>
      <c r="J20" s="333">
        <f>D20*G20</f>
        <v>0</v>
      </c>
      <c r="K20" s="333">
        <f>D20*I20</f>
        <v>0</v>
      </c>
    </row>
    <row r="21" spans="1:11" ht="47.25">
      <c r="A21" s="15" t="s">
        <v>682</v>
      </c>
      <c r="B21" s="15" t="s">
        <v>379</v>
      </c>
      <c r="C21" s="17" t="s">
        <v>17</v>
      </c>
      <c r="D21" s="18">
        <v>30</v>
      </c>
      <c r="E21" s="15"/>
      <c r="F21" s="268"/>
      <c r="G21" s="33"/>
      <c r="H21" s="41"/>
      <c r="I21" s="385">
        <f>G21+(G21*H21/100)</f>
        <v>0</v>
      </c>
      <c r="J21" s="333">
        <f>D21*G21</f>
        <v>0</v>
      </c>
      <c r="K21" s="333">
        <f>D21*I21</f>
        <v>0</v>
      </c>
    </row>
    <row r="22" spans="1:11" ht="47.25">
      <c r="A22" s="15" t="s">
        <v>683</v>
      </c>
      <c r="B22" s="15" t="s">
        <v>379</v>
      </c>
      <c r="C22" s="17" t="s">
        <v>17</v>
      </c>
      <c r="D22" s="18">
        <v>30</v>
      </c>
      <c r="E22" s="15"/>
      <c r="F22" s="268"/>
      <c r="G22" s="33"/>
      <c r="H22" s="41"/>
      <c r="I22" s="385">
        <f>G22+(G22*H22/100)</f>
        <v>0</v>
      </c>
      <c r="J22" s="333">
        <f>D22*G22</f>
        <v>0</v>
      </c>
      <c r="K22" s="333">
        <f>D22*I22</f>
        <v>0</v>
      </c>
    </row>
    <row r="23" spans="1:11" ht="94.5">
      <c r="A23" s="272" t="s">
        <v>381</v>
      </c>
      <c r="B23" s="272" t="s">
        <v>440</v>
      </c>
      <c r="C23" s="273" t="s">
        <v>17</v>
      </c>
      <c r="D23" s="392">
        <v>9900</v>
      </c>
      <c r="E23" s="272"/>
      <c r="F23" s="393"/>
      <c r="G23" s="66"/>
      <c r="H23" s="67"/>
      <c r="I23" s="394">
        <f>G23+(G23*H23/100)</f>
        <v>0</v>
      </c>
      <c r="J23" s="395">
        <f>D23*G23</f>
        <v>0</v>
      </c>
      <c r="K23" s="395">
        <f>D23*I23</f>
        <v>0</v>
      </c>
    </row>
    <row r="24" spans="1:11" s="651" customFormat="1">
      <c r="A24" s="643" t="s">
        <v>479</v>
      </c>
      <c r="B24" s="644"/>
      <c r="C24" s="645"/>
      <c r="D24" s="646"/>
      <c r="E24" s="644"/>
      <c r="F24" s="647"/>
      <c r="G24" s="648"/>
      <c r="H24" s="649"/>
      <c r="I24" s="425"/>
      <c r="J24" s="650">
        <f>SUM(J20:J23)</f>
        <v>0</v>
      </c>
      <c r="K24" s="650">
        <f>SUM(K20:K23)</f>
        <v>0</v>
      </c>
    </row>
    <row r="25" spans="1:11">
      <c r="A25" s="652"/>
      <c r="B25" s="653"/>
      <c r="C25" s="654"/>
      <c r="D25" s="655"/>
      <c r="E25" s="653"/>
      <c r="F25" s="656"/>
      <c r="G25" s="657"/>
      <c r="H25" s="658"/>
      <c r="I25" s="431"/>
      <c r="J25" s="659"/>
      <c r="K25" s="660"/>
    </row>
    <row r="26" spans="1:11">
      <c r="A26" s="661" t="s">
        <v>641</v>
      </c>
      <c r="B26" s="662"/>
      <c r="C26" s="663"/>
      <c r="D26" s="664"/>
      <c r="E26" s="662"/>
      <c r="F26" s="665"/>
      <c r="G26" s="666"/>
      <c r="H26" s="667"/>
      <c r="I26" s="668"/>
      <c r="J26" s="669"/>
      <c r="K26" s="670"/>
    </row>
    <row r="27" spans="1:11">
      <c r="A27" s="30" t="s">
        <v>383</v>
      </c>
      <c r="C27" s="21"/>
      <c r="D27" s="22"/>
      <c r="E27" s="23"/>
      <c r="F27" s="23"/>
      <c r="G27" s="671"/>
      <c r="H27" s="12"/>
      <c r="I27" s="38"/>
      <c r="K27" s="31"/>
    </row>
    <row r="28" spans="1:11">
      <c r="A28" s="30" t="s">
        <v>384</v>
      </c>
      <c r="C28" s="21"/>
      <c r="D28" s="22"/>
      <c r="E28" s="23"/>
      <c r="F28" s="23"/>
      <c r="H28" s="12"/>
      <c r="I28" s="38"/>
      <c r="K28" s="31"/>
    </row>
    <row r="29" spans="1:11">
      <c r="A29" s="30" t="s">
        <v>385</v>
      </c>
      <c r="C29" s="21"/>
      <c r="D29" s="22"/>
      <c r="E29" s="23"/>
      <c r="F29" s="23"/>
      <c r="H29" s="12"/>
      <c r="I29" s="38"/>
      <c r="K29" s="31"/>
    </row>
    <row r="30" spans="1:11">
      <c r="A30" s="30" t="s">
        <v>386</v>
      </c>
      <c r="C30" s="21"/>
      <c r="D30" s="22"/>
      <c r="E30" s="23"/>
      <c r="F30" s="23"/>
      <c r="H30" s="12"/>
      <c r="I30" s="38"/>
      <c r="K30" s="31"/>
    </row>
    <row r="31" spans="1:11">
      <c r="A31" s="30" t="s">
        <v>387</v>
      </c>
      <c r="C31" s="21"/>
      <c r="D31" s="22"/>
      <c r="E31" s="23"/>
      <c r="F31" s="23"/>
      <c r="H31" s="12"/>
      <c r="I31" s="38"/>
      <c r="K31" s="31"/>
    </row>
    <row r="32" spans="1:11">
      <c r="A32" s="672"/>
      <c r="C32" s="21"/>
      <c r="D32" s="22"/>
      <c r="E32" s="23"/>
      <c r="F32" s="23"/>
      <c r="H32" s="12"/>
      <c r="I32" s="38"/>
      <c r="K32" s="31"/>
    </row>
    <row r="33" spans="1:11">
      <c r="A33" s="30" t="s">
        <v>388</v>
      </c>
      <c r="C33" s="21"/>
      <c r="D33" s="22"/>
      <c r="E33" s="23"/>
      <c r="F33" s="23"/>
      <c r="H33" s="12"/>
      <c r="I33" s="38"/>
      <c r="K33" s="31"/>
    </row>
    <row r="34" spans="1:11">
      <c r="A34" s="30" t="s">
        <v>465</v>
      </c>
      <c r="C34" s="21"/>
      <c r="D34" s="22"/>
      <c r="E34" s="23"/>
      <c r="F34" s="23"/>
      <c r="H34" s="12"/>
      <c r="I34" s="38"/>
      <c r="K34" s="31"/>
    </row>
    <row r="35" spans="1:11">
      <c r="A35" s="30" t="s">
        <v>467</v>
      </c>
      <c r="C35" s="21"/>
      <c r="D35" s="22"/>
      <c r="E35" s="23"/>
      <c r="F35" s="23"/>
      <c r="H35" s="12"/>
      <c r="I35" s="38"/>
      <c r="K35" s="31"/>
    </row>
    <row r="36" spans="1:11">
      <c r="A36" s="30" t="s">
        <v>466</v>
      </c>
      <c r="C36" s="21"/>
      <c r="D36" s="22"/>
      <c r="E36" s="23"/>
      <c r="F36" s="23"/>
      <c r="H36" s="12"/>
      <c r="I36" s="38"/>
      <c r="K36" s="31"/>
    </row>
    <row r="37" spans="1:11">
      <c r="A37" s="30"/>
      <c r="C37" s="21"/>
      <c r="D37" s="22"/>
      <c r="E37" s="23"/>
      <c r="F37" s="23"/>
      <c r="H37" s="12"/>
      <c r="I37" s="38"/>
      <c r="K37" s="31"/>
    </row>
    <row r="38" spans="1:11">
      <c r="A38" s="30" t="s">
        <v>484</v>
      </c>
      <c r="H38" s="12"/>
      <c r="I38" s="38"/>
      <c r="K38" s="31"/>
    </row>
    <row r="39" spans="1:11">
      <c r="A39" s="30" t="s">
        <v>483</v>
      </c>
      <c r="C39" s="21"/>
      <c r="D39" s="22"/>
      <c r="E39" s="23"/>
      <c r="F39" s="23"/>
      <c r="H39" s="12"/>
      <c r="I39" s="38"/>
      <c r="K39" s="31"/>
    </row>
    <row r="40" spans="1:11">
      <c r="A40" s="30" t="s">
        <v>450</v>
      </c>
      <c r="C40" s="21"/>
      <c r="D40" s="22"/>
      <c r="E40" s="23"/>
      <c r="F40" s="23"/>
      <c r="H40" s="12"/>
      <c r="I40" s="38"/>
      <c r="K40" s="31"/>
    </row>
    <row r="41" spans="1:11">
      <c r="A41" s="30"/>
      <c r="C41" s="21"/>
      <c r="D41" s="22"/>
      <c r="E41" s="23"/>
      <c r="F41" s="23"/>
      <c r="G41" s="673"/>
      <c r="H41" s="23"/>
      <c r="I41" s="38"/>
      <c r="K41" s="31"/>
    </row>
    <row r="42" spans="1:11">
      <c r="A42" s="674"/>
      <c r="B42" s="675"/>
      <c r="D42" s="21"/>
      <c r="E42" s="22"/>
      <c r="F42" s="23"/>
      <c r="G42" s="673"/>
      <c r="H42" s="23"/>
      <c r="I42" s="38"/>
      <c r="K42" s="31"/>
    </row>
    <row r="43" spans="1:11" ht="267.75">
      <c r="A43" s="24" t="s">
        <v>389</v>
      </c>
      <c r="B43" s="24" t="s">
        <v>468</v>
      </c>
      <c r="C43" s="676" t="s">
        <v>17</v>
      </c>
      <c r="D43" s="677">
        <v>30</v>
      </c>
      <c r="E43" s="678"/>
      <c r="F43" s="679"/>
      <c r="G43" s="680"/>
      <c r="H43" s="679"/>
      <c r="I43" s="681">
        <f>G43+(G43*H43/100)</f>
        <v>0</v>
      </c>
      <c r="J43" s="682">
        <f>D43*G43</f>
        <v>0</v>
      </c>
      <c r="K43" s="683">
        <f>D43*I43</f>
        <v>0</v>
      </c>
    </row>
    <row r="44" spans="1:11" ht="252">
      <c r="A44" s="25" t="s">
        <v>390</v>
      </c>
      <c r="B44" s="25" t="s">
        <v>469</v>
      </c>
      <c r="C44" s="17" t="s">
        <v>17</v>
      </c>
      <c r="D44" s="18">
        <v>3000</v>
      </c>
      <c r="E44" s="15"/>
      <c r="F44" s="268"/>
      <c r="G44" s="534"/>
      <c r="H44" s="268"/>
      <c r="I44" s="681">
        <f>G44+(G44*H44/100)</f>
        <v>0</v>
      </c>
      <c r="J44" s="351">
        <f>D44*G44</f>
        <v>0</v>
      </c>
      <c r="K44" s="333">
        <f>D44*I44</f>
        <v>0</v>
      </c>
    </row>
    <row r="45" spans="1:11" ht="220.5">
      <c r="A45" s="25" t="s">
        <v>451</v>
      </c>
      <c r="B45" s="25" t="s">
        <v>471</v>
      </c>
      <c r="C45" s="17" t="s">
        <v>17</v>
      </c>
      <c r="D45" s="18">
        <v>6000</v>
      </c>
      <c r="E45" s="15"/>
      <c r="F45" s="268"/>
      <c r="G45" s="534"/>
      <c r="H45" s="268"/>
      <c r="I45" s="681">
        <f>G45+(G45*H45/100)</f>
        <v>0</v>
      </c>
      <c r="J45" s="351">
        <f>D45*G45</f>
        <v>0</v>
      </c>
      <c r="K45" s="333">
        <f>D45*I45</f>
        <v>0</v>
      </c>
    </row>
    <row r="46" spans="1:11" ht="267.75">
      <c r="A46" s="25" t="s">
        <v>391</v>
      </c>
      <c r="B46" s="25" t="s">
        <v>470</v>
      </c>
      <c r="C46" s="17" t="s">
        <v>17</v>
      </c>
      <c r="D46" s="18">
        <v>450</v>
      </c>
      <c r="E46" s="15"/>
      <c r="F46" s="268"/>
      <c r="G46" s="534"/>
      <c r="H46" s="268"/>
      <c r="I46" s="681">
        <f>G46+(G46*H46/100)</f>
        <v>0</v>
      </c>
      <c r="J46" s="351">
        <f>D46*G46</f>
        <v>0</v>
      </c>
      <c r="K46" s="333">
        <f>D46*I46</f>
        <v>0</v>
      </c>
    </row>
    <row r="47" spans="1:11">
      <c r="A47" s="54" t="s">
        <v>364</v>
      </c>
      <c r="B47" s="15"/>
      <c r="C47" s="17"/>
      <c r="D47" s="18"/>
      <c r="E47" s="15"/>
      <c r="F47" s="268"/>
      <c r="G47" s="329"/>
      <c r="H47" s="62"/>
      <c r="I47" s="385"/>
      <c r="J47" s="218">
        <f>SUM(J43:J46)</f>
        <v>0</v>
      </c>
      <c r="K47" s="218">
        <f>SUM(K43:K46)</f>
        <v>0</v>
      </c>
    </row>
    <row r="48" spans="1:11">
      <c r="A48" s="376" t="s">
        <v>642</v>
      </c>
      <c r="B48" s="377"/>
      <c r="C48" s="378"/>
      <c r="D48" s="379"/>
      <c r="E48" s="377"/>
      <c r="F48" s="380"/>
      <c r="G48" s="381"/>
      <c r="H48" s="382"/>
      <c r="I48" s="383"/>
      <c r="J48" s="384"/>
      <c r="K48" s="384"/>
    </row>
    <row r="49" spans="1:11" ht="31.5">
      <c r="A49" s="17" t="s">
        <v>393</v>
      </c>
      <c r="B49" s="15" t="s">
        <v>392</v>
      </c>
      <c r="C49" s="17" t="s">
        <v>17</v>
      </c>
      <c r="D49" s="18">
        <v>30</v>
      </c>
      <c r="E49" s="15"/>
      <c r="F49" s="268"/>
      <c r="G49" s="37"/>
      <c r="H49" s="43"/>
      <c r="I49" s="385">
        <f>G49+(G49*H49/100)</f>
        <v>0</v>
      </c>
      <c r="J49" s="333">
        <f>D49*G49</f>
        <v>0</v>
      </c>
      <c r="K49" s="333">
        <f>D49*I49</f>
        <v>0</v>
      </c>
    </row>
    <row r="50" spans="1:11" ht="63">
      <c r="A50" s="15" t="s">
        <v>395</v>
      </c>
      <c r="B50" s="15" t="s">
        <v>439</v>
      </c>
      <c r="C50" s="17" t="s">
        <v>17</v>
      </c>
      <c r="D50" s="18">
        <v>1050</v>
      </c>
      <c r="E50" s="15"/>
      <c r="F50" s="268"/>
      <c r="G50" s="39"/>
      <c r="H50" s="641"/>
      <c r="I50" s="385">
        <f>G50+(G50*H50/100)</f>
        <v>0</v>
      </c>
      <c r="J50" s="333">
        <f>D50*G50</f>
        <v>0</v>
      </c>
      <c r="K50" s="333">
        <f>D50*I50</f>
        <v>0</v>
      </c>
    </row>
    <row r="51" spans="1:11">
      <c r="A51" s="54" t="s">
        <v>369</v>
      </c>
      <c r="B51" s="15"/>
      <c r="C51" s="17"/>
      <c r="D51" s="18"/>
      <c r="E51" s="15"/>
      <c r="F51" s="268"/>
      <c r="G51" s="329"/>
      <c r="H51" s="62"/>
      <c r="I51" s="385"/>
      <c r="J51" s="218">
        <f>SUM(J49:J50)</f>
        <v>0</v>
      </c>
      <c r="K51" s="218">
        <f>SUM(K49:K50)</f>
        <v>0</v>
      </c>
    </row>
    <row r="52" spans="1:11">
      <c r="A52" s="54"/>
      <c r="B52" s="15"/>
      <c r="C52" s="17"/>
      <c r="D52" s="18"/>
      <c r="E52" s="15"/>
      <c r="F52" s="268"/>
      <c r="G52" s="329"/>
      <c r="H52" s="62"/>
      <c r="I52" s="385"/>
      <c r="J52" s="218"/>
      <c r="K52" s="218"/>
    </row>
    <row r="53" spans="1:11">
      <c r="A53" s="376" t="s">
        <v>643</v>
      </c>
      <c r="B53" s="377"/>
      <c r="C53" s="378"/>
      <c r="D53" s="379"/>
      <c r="E53" s="377"/>
      <c r="F53" s="380"/>
      <c r="G53" s="381"/>
      <c r="H53" s="382"/>
      <c r="I53" s="383"/>
      <c r="J53" s="384"/>
      <c r="K53" s="384"/>
    </row>
    <row r="54" spans="1:11" ht="189">
      <c r="A54" s="15" t="s">
        <v>536</v>
      </c>
      <c r="B54" s="15" t="s">
        <v>530</v>
      </c>
      <c r="C54" s="17" t="s">
        <v>17</v>
      </c>
      <c r="D54" s="18">
        <v>600</v>
      </c>
      <c r="E54" s="15"/>
      <c r="F54" s="268"/>
      <c r="G54" s="34"/>
      <c r="H54" s="42"/>
      <c r="I54" s="385">
        <f>G54+(G54*H54/100)</f>
        <v>0</v>
      </c>
      <c r="J54" s="333">
        <f>D54*G54</f>
        <v>0</v>
      </c>
      <c r="K54" s="333">
        <f>D54*I54</f>
        <v>0</v>
      </c>
    </row>
    <row r="55" spans="1:11" ht="204.75">
      <c r="A55" s="15" t="s">
        <v>532</v>
      </c>
      <c r="B55" s="15" t="s">
        <v>531</v>
      </c>
      <c r="C55" s="17" t="s">
        <v>17</v>
      </c>
      <c r="D55" s="18">
        <v>3000</v>
      </c>
      <c r="E55" s="15"/>
      <c r="F55" s="268"/>
      <c r="G55" s="33"/>
      <c r="H55" s="41"/>
      <c r="I55" s="385">
        <f>G55+(G55*H55/100)</f>
        <v>0</v>
      </c>
      <c r="J55" s="333">
        <f>D55*G55</f>
        <v>0</v>
      </c>
      <c r="K55" s="333">
        <f>D55*I55</f>
        <v>0</v>
      </c>
    </row>
    <row r="56" spans="1:11" ht="205.5" thickBot="1">
      <c r="A56" s="15" t="s">
        <v>533</v>
      </c>
      <c r="B56" s="15" t="s">
        <v>534</v>
      </c>
      <c r="C56" s="17" t="s">
        <v>17</v>
      </c>
      <c r="D56" s="18">
        <v>600</v>
      </c>
      <c r="E56" s="15"/>
      <c r="F56" s="268"/>
      <c r="G56" s="33"/>
      <c r="H56" s="41"/>
      <c r="I56" s="385">
        <f>G56+(G56*H56/100)</f>
        <v>0</v>
      </c>
      <c r="J56" s="333">
        <f>D56*G56</f>
        <v>0</v>
      </c>
      <c r="K56" s="333">
        <f>D56*I56</f>
        <v>0</v>
      </c>
    </row>
    <row r="57" spans="1:11" ht="173.25">
      <c r="A57" s="15" t="s">
        <v>537</v>
      </c>
      <c r="B57" s="15" t="s">
        <v>535</v>
      </c>
      <c r="C57" s="17" t="s">
        <v>17</v>
      </c>
      <c r="D57" s="18">
        <v>1500</v>
      </c>
      <c r="E57" s="15"/>
      <c r="F57" s="268"/>
      <c r="G57" s="40"/>
      <c r="H57" s="49"/>
      <c r="I57" s="385">
        <f>G57+(G57*H57/100)</f>
        <v>0</v>
      </c>
      <c r="J57" s="333">
        <f>D57*G57</f>
        <v>0</v>
      </c>
      <c r="K57" s="333">
        <f>D57*I57</f>
        <v>0</v>
      </c>
    </row>
    <row r="58" spans="1:11" ht="173.25">
      <c r="A58" s="15" t="s">
        <v>538</v>
      </c>
      <c r="B58" s="15" t="s">
        <v>535</v>
      </c>
      <c r="C58" s="17" t="s">
        <v>17</v>
      </c>
      <c r="D58" s="18">
        <v>1500</v>
      </c>
      <c r="E58" s="15"/>
      <c r="F58" s="268"/>
      <c r="G58" s="33"/>
      <c r="H58" s="41"/>
      <c r="I58" s="385">
        <f>G58+(G58*H58/100)</f>
        <v>0</v>
      </c>
      <c r="J58" s="333">
        <f>D58*G58</f>
        <v>0</v>
      </c>
      <c r="K58" s="333">
        <f>D58*I58</f>
        <v>0</v>
      </c>
    </row>
    <row r="59" spans="1:11">
      <c r="A59" s="54" t="s">
        <v>373</v>
      </c>
      <c r="B59" s="197"/>
      <c r="C59" s="54"/>
      <c r="D59" s="387"/>
      <c r="E59" s="197"/>
      <c r="F59" s="386"/>
      <c r="G59" s="388"/>
      <c r="H59" s="389"/>
      <c r="I59" s="385"/>
      <c r="J59" s="218">
        <f>SUM(J54:J58)</f>
        <v>0</v>
      </c>
      <c r="K59" s="218">
        <f>SUM(K54:K58)</f>
        <v>0</v>
      </c>
    </row>
    <row r="60" spans="1:11">
      <c r="A60" s="54"/>
      <c r="B60" s="197"/>
      <c r="C60" s="54"/>
      <c r="D60" s="387"/>
      <c r="E60" s="197"/>
      <c r="F60" s="386"/>
      <c r="G60" s="388"/>
      <c r="H60" s="389"/>
      <c r="I60" s="385"/>
      <c r="J60" s="218"/>
      <c r="K60" s="218"/>
    </row>
    <row r="61" spans="1:11">
      <c r="A61" s="376" t="s">
        <v>644</v>
      </c>
      <c r="B61" s="684"/>
      <c r="C61" s="376"/>
      <c r="D61" s="685"/>
      <c r="E61" s="377"/>
      <c r="F61" s="380"/>
      <c r="G61" s="381"/>
      <c r="H61" s="382"/>
      <c r="I61" s="383"/>
      <c r="J61" s="384"/>
      <c r="K61" s="384"/>
    </row>
    <row r="62" spans="1:11" ht="78.75">
      <c r="A62" s="17" t="s">
        <v>560</v>
      </c>
      <c r="B62" s="68" t="s">
        <v>737</v>
      </c>
      <c r="C62" s="17" t="s">
        <v>17</v>
      </c>
      <c r="D62" s="18">
        <v>150</v>
      </c>
      <c r="E62" s="197"/>
      <c r="F62" s="386"/>
      <c r="G62" s="329"/>
      <c r="H62" s="62"/>
      <c r="I62" s="385">
        <f>G62+(G62*H62/100)</f>
        <v>0</v>
      </c>
      <c r="J62" s="333">
        <f>D62*G62</f>
        <v>0</v>
      </c>
      <c r="K62" s="333">
        <f>D62*I62</f>
        <v>0</v>
      </c>
    </row>
    <row r="63" spans="1:11">
      <c r="A63" s="54" t="s">
        <v>376</v>
      </c>
      <c r="B63" s="256"/>
      <c r="C63" s="17"/>
      <c r="D63" s="18"/>
      <c r="E63" s="197"/>
      <c r="F63" s="386"/>
      <c r="G63" s="329"/>
      <c r="H63" s="62"/>
      <c r="I63" s="385"/>
      <c r="J63" s="218">
        <f>SUM(J62)</f>
        <v>0</v>
      </c>
      <c r="K63" s="218">
        <f>SUM(K62)</f>
        <v>0</v>
      </c>
    </row>
    <row r="64" spans="1:11">
      <c r="A64" s="54"/>
      <c r="B64" s="197"/>
      <c r="C64" s="17"/>
      <c r="D64" s="18"/>
      <c r="E64" s="197"/>
      <c r="F64" s="386"/>
      <c r="G64" s="388"/>
      <c r="H64" s="389"/>
      <c r="I64" s="385"/>
      <c r="J64" s="218"/>
      <c r="K64" s="218"/>
    </row>
    <row r="65" spans="1:11">
      <c r="A65" s="376" t="s">
        <v>645</v>
      </c>
      <c r="B65" s="684"/>
      <c r="C65" s="376"/>
      <c r="D65" s="685"/>
      <c r="E65" s="377"/>
      <c r="F65" s="380"/>
      <c r="G65" s="381"/>
      <c r="H65" s="382"/>
      <c r="I65" s="383"/>
      <c r="J65" s="384"/>
      <c r="K65" s="384"/>
    </row>
    <row r="66" spans="1:11" ht="267.75">
      <c r="A66" s="14" t="s">
        <v>539</v>
      </c>
      <c r="B66" s="15" t="s">
        <v>684</v>
      </c>
      <c r="C66" s="17"/>
      <c r="D66" s="18"/>
      <c r="E66" s="15"/>
      <c r="F66" s="268"/>
      <c r="G66" s="329"/>
      <c r="H66" s="62"/>
      <c r="I66" s="385"/>
      <c r="J66" s="333"/>
      <c r="K66" s="333"/>
    </row>
    <row r="67" spans="1:11" ht="31.5">
      <c r="A67" s="14" t="s">
        <v>427</v>
      </c>
      <c r="B67" s="14" t="s">
        <v>428</v>
      </c>
      <c r="C67" s="263" t="s">
        <v>17</v>
      </c>
      <c r="D67" s="18">
        <v>1500</v>
      </c>
      <c r="E67" s="15"/>
      <c r="F67" s="268"/>
      <c r="G67" s="32"/>
      <c r="H67" s="43"/>
      <c r="I67" s="385">
        <f>G67+(G67*H67/100)</f>
        <v>0</v>
      </c>
      <c r="J67" s="333">
        <f>D67*G67</f>
        <v>0</v>
      </c>
      <c r="K67" s="333">
        <f>D67*I67</f>
        <v>0</v>
      </c>
    </row>
    <row r="68" spans="1:11" ht="31.5">
      <c r="A68" s="14" t="s">
        <v>431</v>
      </c>
      <c r="B68" s="14" t="s">
        <v>432</v>
      </c>
      <c r="C68" s="263" t="s">
        <v>17</v>
      </c>
      <c r="D68" s="18">
        <v>1500</v>
      </c>
      <c r="E68" s="15"/>
      <c r="F68" s="268"/>
      <c r="G68" s="32"/>
      <c r="H68" s="43"/>
      <c r="I68" s="385">
        <f>G68+(G68*H68/100)</f>
        <v>0</v>
      </c>
      <c r="J68" s="333">
        <f>D68*G68</f>
        <v>0</v>
      </c>
      <c r="K68" s="333">
        <f>D68*I68</f>
        <v>0</v>
      </c>
    </row>
    <row r="69" spans="1:11" ht="31.5">
      <c r="A69" s="14" t="s">
        <v>429</v>
      </c>
      <c r="B69" s="14" t="s">
        <v>430</v>
      </c>
      <c r="C69" s="263" t="s">
        <v>17</v>
      </c>
      <c r="D69" s="18">
        <v>2400</v>
      </c>
      <c r="E69" s="15"/>
      <c r="F69" s="268"/>
      <c r="G69" s="32"/>
      <c r="H69" s="43"/>
      <c r="I69" s="385">
        <f>G69+(G69*H69/100)</f>
        <v>0</v>
      </c>
      <c r="J69" s="333">
        <f>D69*G69</f>
        <v>0</v>
      </c>
      <c r="K69" s="333">
        <f>D69*I69</f>
        <v>0</v>
      </c>
    </row>
    <row r="70" spans="1:11">
      <c r="A70" s="54" t="s">
        <v>646</v>
      </c>
      <c r="B70" s="197"/>
      <c r="C70" s="54"/>
      <c r="D70" s="387"/>
      <c r="E70" s="197"/>
      <c r="F70" s="386"/>
      <c r="G70" s="388"/>
      <c r="H70" s="389"/>
      <c r="I70" s="385"/>
      <c r="J70" s="218">
        <f>SUM(J66:J69)</f>
        <v>0</v>
      </c>
      <c r="K70" s="218">
        <f>SUM(K66:K69)</f>
        <v>0</v>
      </c>
    </row>
    <row r="71" spans="1:11">
      <c r="A71" s="54"/>
      <c r="B71" s="197"/>
      <c r="C71" s="54"/>
      <c r="D71" s="387"/>
      <c r="E71" s="197"/>
      <c r="F71" s="386"/>
      <c r="G71" s="388"/>
      <c r="H71" s="389"/>
      <c r="I71" s="385"/>
      <c r="J71" s="218"/>
      <c r="K71" s="218"/>
    </row>
    <row r="72" spans="1:11">
      <c r="A72" s="376" t="s">
        <v>647</v>
      </c>
      <c r="B72" s="377"/>
      <c r="C72" s="378"/>
      <c r="D72" s="379"/>
      <c r="E72" s="377"/>
      <c r="F72" s="380"/>
      <c r="G72" s="381"/>
      <c r="H72" s="382"/>
      <c r="I72" s="383"/>
      <c r="J72" s="384"/>
      <c r="K72" s="384"/>
    </row>
    <row r="73" spans="1:11" ht="126">
      <c r="A73" s="15" t="s">
        <v>396</v>
      </c>
      <c r="B73" s="15" t="s">
        <v>397</v>
      </c>
      <c r="C73" s="79" t="s">
        <v>17</v>
      </c>
      <c r="D73" s="80">
        <v>900</v>
      </c>
      <c r="E73" s="15"/>
      <c r="F73" s="268"/>
      <c r="G73" s="37"/>
      <c r="H73" s="48"/>
      <c r="I73" s="385">
        <f t="shared" ref="I73:I79" si="0">G73+(G73*H73/100)</f>
        <v>0</v>
      </c>
      <c r="J73" s="333">
        <f t="shared" ref="J73:J79" si="1">D73*G73</f>
        <v>0</v>
      </c>
      <c r="K73" s="333">
        <f t="shared" ref="K73:K79" si="2">D73*I73</f>
        <v>0</v>
      </c>
    </row>
    <row r="74" spans="1:11" ht="78.75">
      <c r="A74" s="15" t="s">
        <v>398</v>
      </c>
      <c r="B74" s="15" t="s">
        <v>399</v>
      </c>
      <c r="C74" s="17" t="s">
        <v>17</v>
      </c>
      <c r="D74" s="18">
        <v>12000</v>
      </c>
      <c r="E74" s="15"/>
      <c r="F74" s="268"/>
      <c r="G74" s="33"/>
      <c r="H74" s="41"/>
      <c r="I74" s="385">
        <f t="shared" si="0"/>
        <v>0</v>
      </c>
      <c r="J74" s="333">
        <f t="shared" si="1"/>
        <v>0</v>
      </c>
      <c r="K74" s="333">
        <f t="shared" si="2"/>
        <v>0</v>
      </c>
    </row>
    <row r="75" spans="1:11" ht="47.25">
      <c r="A75" s="15" t="s">
        <v>400</v>
      </c>
      <c r="B75" s="15" t="s">
        <v>401</v>
      </c>
      <c r="C75" s="79" t="s">
        <v>17</v>
      </c>
      <c r="D75" s="80">
        <v>15000</v>
      </c>
      <c r="E75" s="15"/>
      <c r="F75" s="268"/>
      <c r="G75" s="331"/>
      <c r="H75" s="332"/>
      <c r="I75" s="385">
        <f t="shared" si="0"/>
        <v>0</v>
      </c>
      <c r="J75" s="333">
        <f t="shared" si="1"/>
        <v>0</v>
      </c>
      <c r="K75" s="333">
        <f t="shared" si="2"/>
        <v>0</v>
      </c>
    </row>
    <row r="76" spans="1:11" ht="78.75">
      <c r="A76" s="15" t="s">
        <v>408</v>
      </c>
      <c r="B76" s="15" t="s">
        <v>409</v>
      </c>
      <c r="C76" s="17" t="s">
        <v>17</v>
      </c>
      <c r="D76" s="18">
        <v>13500</v>
      </c>
      <c r="E76" s="15"/>
      <c r="F76" s="268"/>
      <c r="G76" s="329"/>
      <c r="H76" s="62"/>
      <c r="I76" s="385">
        <f t="shared" si="0"/>
        <v>0</v>
      </c>
      <c r="J76" s="333">
        <f t="shared" si="1"/>
        <v>0</v>
      </c>
      <c r="K76" s="333">
        <f t="shared" si="2"/>
        <v>0</v>
      </c>
    </row>
    <row r="77" spans="1:11" ht="94.5">
      <c r="A77" s="17" t="s">
        <v>433</v>
      </c>
      <c r="B77" s="15" t="s">
        <v>541</v>
      </c>
      <c r="C77" s="17" t="s">
        <v>17</v>
      </c>
      <c r="D77" s="18">
        <v>12000</v>
      </c>
      <c r="E77" s="15"/>
      <c r="F77" s="268"/>
      <c r="G77" s="686"/>
      <c r="H77" s="687"/>
      <c r="I77" s="385">
        <f t="shared" si="0"/>
        <v>0</v>
      </c>
      <c r="J77" s="333">
        <f t="shared" si="1"/>
        <v>0</v>
      </c>
      <c r="K77" s="333">
        <f t="shared" si="2"/>
        <v>0</v>
      </c>
    </row>
    <row r="78" spans="1:11" ht="31.5">
      <c r="A78" s="17" t="s">
        <v>437</v>
      </c>
      <c r="B78" s="15" t="s">
        <v>438</v>
      </c>
      <c r="C78" s="17" t="s">
        <v>17</v>
      </c>
      <c r="D78" s="18">
        <v>1500</v>
      </c>
      <c r="E78" s="15"/>
      <c r="F78" s="268"/>
      <c r="G78" s="329"/>
      <c r="H78" s="62"/>
      <c r="I78" s="385">
        <f t="shared" si="0"/>
        <v>0</v>
      </c>
      <c r="J78" s="333">
        <f t="shared" si="1"/>
        <v>0</v>
      </c>
      <c r="K78" s="333">
        <f t="shared" si="2"/>
        <v>0</v>
      </c>
    </row>
    <row r="79" spans="1:11">
      <c r="A79" s="17" t="s">
        <v>555</v>
      </c>
      <c r="B79" s="15"/>
      <c r="C79" s="17" t="s">
        <v>17</v>
      </c>
      <c r="D79" s="18">
        <v>30</v>
      </c>
      <c r="E79" s="15"/>
      <c r="F79" s="268"/>
      <c r="G79" s="329"/>
      <c r="H79" s="62"/>
      <c r="I79" s="385">
        <f t="shared" si="0"/>
        <v>0</v>
      </c>
      <c r="J79" s="333">
        <f t="shared" si="1"/>
        <v>0</v>
      </c>
      <c r="K79" s="333">
        <f t="shared" si="2"/>
        <v>0</v>
      </c>
    </row>
    <row r="80" spans="1:11">
      <c r="A80" s="54" t="s">
        <v>648</v>
      </c>
      <c r="B80" s="197"/>
      <c r="C80" s="54"/>
      <c r="D80" s="387"/>
      <c r="E80" s="197"/>
      <c r="F80" s="386"/>
      <c r="G80" s="388"/>
      <c r="H80" s="389"/>
      <c r="I80" s="385"/>
      <c r="J80" s="218">
        <f>SUM(J73:J79)</f>
        <v>0</v>
      </c>
      <c r="K80" s="218">
        <f>SUM(K73:K79)</f>
        <v>0</v>
      </c>
    </row>
    <row r="81" spans="1:11">
      <c r="A81" s="54"/>
      <c r="B81" s="197"/>
      <c r="C81" s="54"/>
      <c r="D81" s="387"/>
      <c r="E81" s="197"/>
      <c r="F81" s="386"/>
      <c r="G81" s="388"/>
      <c r="H81" s="389"/>
      <c r="I81" s="385"/>
      <c r="J81" s="218"/>
      <c r="K81" s="218"/>
    </row>
    <row r="82" spans="1:11">
      <c r="A82" s="376" t="s">
        <v>649</v>
      </c>
      <c r="B82" s="377"/>
      <c r="C82" s="378"/>
      <c r="D82" s="379"/>
      <c r="E82" s="377"/>
      <c r="F82" s="380"/>
      <c r="G82" s="381"/>
      <c r="H82" s="382"/>
      <c r="I82" s="383"/>
      <c r="J82" s="384"/>
      <c r="K82" s="384"/>
    </row>
    <row r="83" spans="1:11" ht="63">
      <c r="A83" s="15" t="s">
        <v>540</v>
      </c>
      <c r="B83" s="15" t="s">
        <v>434</v>
      </c>
      <c r="C83" s="17"/>
      <c r="D83" s="18"/>
      <c r="E83" s="15"/>
      <c r="F83" s="268"/>
      <c r="G83" s="329"/>
      <c r="H83" s="62"/>
      <c r="I83" s="385"/>
      <c r="J83" s="333"/>
      <c r="K83" s="333"/>
    </row>
    <row r="84" spans="1:11" ht="31.5">
      <c r="A84" s="68" t="s">
        <v>771</v>
      </c>
      <c r="B84" s="15"/>
      <c r="C84" s="17" t="s">
        <v>17</v>
      </c>
      <c r="D84" s="18">
        <v>2700</v>
      </c>
      <c r="E84" s="15"/>
      <c r="F84" s="268"/>
      <c r="G84" s="37"/>
      <c r="H84" s="48"/>
      <c r="I84" s="385">
        <f t="shared" ref="I84:I90" si="3">G84+(G84*H84/100)</f>
        <v>0</v>
      </c>
      <c r="J84" s="333">
        <f t="shared" ref="J84:J90" si="4">D84*G84</f>
        <v>0</v>
      </c>
      <c r="K84" s="333">
        <f t="shared" ref="K84:K90" si="5">D84*I84</f>
        <v>0</v>
      </c>
    </row>
    <row r="85" spans="1:11" ht="31.5">
      <c r="A85" s="15" t="s">
        <v>702</v>
      </c>
      <c r="B85" s="15"/>
      <c r="C85" s="17" t="s">
        <v>17</v>
      </c>
      <c r="D85" s="18">
        <v>6000</v>
      </c>
      <c r="E85" s="15"/>
      <c r="F85" s="268"/>
      <c r="G85" s="37"/>
      <c r="H85" s="48"/>
      <c r="I85" s="385">
        <f t="shared" si="3"/>
        <v>0</v>
      </c>
      <c r="J85" s="333">
        <f t="shared" si="4"/>
        <v>0</v>
      </c>
      <c r="K85" s="333">
        <f t="shared" si="5"/>
        <v>0</v>
      </c>
    </row>
    <row r="86" spans="1:11" ht="31.5">
      <c r="A86" s="15" t="s">
        <v>766</v>
      </c>
      <c r="B86" s="15"/>
      <c r="C86" s="17" t="s">
        <v>17</v>
      </c>
      <c r="D86" s="18">
        <v>2400</v>
      </c>
      <c r="E86" s="15"/>
      <c r="F86" s="268"/>
      <c r="G86" s="32"/>
      <c r="H86" s="43"/>
      <c r="I86" s="385">
        <f t="shared" si="3"/>
        <v>0</v>
      </c>
      <c r="J86" s="333">
        <f t="shared" si="4"/>
        <v>0</v>
      </c>
      <c r="K86" s="333">
        <f t="shared" si="5"/>
        <v>0</v>
      </c>
    </row>
    <row r="87" spans="1:11" ht="31.5">
      <c r="A87" s="15" t="s">
        <v>767</v>
      </c>
      <c r="B87" s="15"/>
      <c r="C87" s="17" t="s">
        <v>17</v>
      </c>
      <c r="D87" s="18">
        <v>300</v>
      </c>
      <c r="E87" s="15"/>
      <c r="F87" s="268"/>
      <c r="G87" s="32"/>
      <c r="H87" s="43"/>
      <c r="I87" s="385">
        <f t="shared" si="3"/>
        <v>0</v>
      </c>
      <c r="J87" s="333">
        <f t="shared" si="4"/>
        <v>0</v>
      </c>
      <c r="K87" s="333">
        <f t="shared" si="5"/>
        <v>0</v>
      </c>
    </row>
    <row r="88" spans="1:11" ht="31.5">
      <c r="A88" s="15" t="s">
        <v>703</v>
      </c>
      <c r="B88" s="15"/>
      <c r="C88" s="17" t="s">
        <v>17</v>
      </c>
      <c r="D88" s="18">
        <v>750</v>
      </c>
      <c r="E88" s="15"/>
      <c r="F88" s="62"/>
      <c r="G88" s="32"/>
      <c r="H88" s="59"/>
      <c r="I88" s="385">
        <f t="shared" si="3"/>
        <v>0</v>
      </c>
      <c r="J88" s="333">
        <f t="shared" si="4"/>
        <v>0</v>
      </c>
      <c r="K88" s="333">
        <f t="shared" si="5"/>
        <v>0</v>
      </c>
    </row>
    <row r="89" spans="1:11" ht="63">
      <c r="A89" s="15" t="s">
        <v>704</v>
      </c>
      <c r="B89" s="15" t="s">
        <v>434</v>
      </c>
      <c r="C89" s="17" t="s">
        <v>17</v>
      </c>
      <c r="D89" s="18">
        <v>15</v>
      </c>
      <c r="E89" s="15"/>
      <c r="F89" s="62"/>
      <c r="G89" s="349"/>
      <c r="H89" s="348"/>
      <c r="I89" s="385">
        <f t="shared" si="3"/>
        <v>0</v>
      </c>
      <c r="J89" s="333">
        <f t="shared" si="4"/>
        <v>0</v>
      </c>
      <c r="K89" s="333">
        <f t="shared" si="5"/>
        <v>0</v>
      </c>
    </row>
    <row r="90" spans="1:11" ht="63">
      <c r="A90" s="15" t="s">
        <v>705</v>
      </c>
      <c r="B90" s="15" t="s">
        <v>434</v>
      </c>
      <c r="C90" s="17" t="s">
        <v>17</v>
      </c>
      <c r="D90" s="18">
        <v>15</v>
      </c>
      <c r="E90" s="15"/>
      <c r="F90" s="62"/>
      <c r="G90" s="349"/>
      <c r="H90" s="348"/>
      <c r="I90" s="385">
        <f t="shared" si="3"/>
        <v>0</v>
      </c>
      <c r="J90" s="333">
        <f t="shared" si="4"/>
        <v>0</v>
      </c>
      <c r="K90" s="333">
        <f t="shared" si="5"/>
        <v>0</v>
      </c>
    </row>
    <row r="91" spans="1:11">
      <c r="A91" s="54" t="s">
        <v>650</v>
      </c>
      <c r="B91" s="15"/>
      <c r="C91" s="17"/>
      <c r="D91" s="18"/>
      <c r="E91" s="15"/>
      <c r="F91" s="268"/>
      <c r="G91" s="329"/>
      <c r="H91" s="62"/>
      <c r="I91" s="385"/>
      <c r="J91" s="218">
        <f>SUM(J84:J90)</f>
        <v>0</v>
      </c>
      <c r="K91" s="218">
        <f>SUM(K84:K90)</f>
        <v>0</v>
      </c>
    </row>
    <row r="92" spans="1:11">
      <c r="J92" s="638"/>
    </row>
    <row r="93" spans="1:11">
      <c r="A93" s="376" t="s">
        <v>651</v>
      </c>
      <c r="B93" s="377"/>
      <c r="C93" s="378"/>
      <c r="D93" s="379"/>
      <c r="E93" s="377"/>
      <c r="F93" s="380"/>
      <c r="G93" s="381"/>
      <c r="H93" s="382"/>
      <c r="I93" s="383"/>
      <c r="J93" s="384"/>
      <c r="K93" s="384"/>
    </row>
    <row r="94" spans="1:11" ht="47.25">
      <c r="A94" s="15" t="s">
        <v>365</v>
      </c>
      <c r="B94" s="15" t="s">
        <v>366</v>
      </c>
      <c r="C94" s="17" t="s">
        <v>17</v>
      </c>
      <c r="D94" s="18">
        <v>1200</v>
      </c>
      <c r="E94" s="15"/>
      <c r="F94" s="268"/>
      <c r="G94" s="34"/>
      <c r="H94" s="42"/>
      <c r="I94" s="385">
        <f>G94+(G94*H94/100)</f>
        <v>0</v>
      </c>
      <c r="J94" s="333">
        <f>D94*G94</f>
        <v>0</v>
      </c>
      <c r="K94" s="333">
        <f>D94*I94</f>
        <v>0</v>
      </c>
    </row>
    <row r="95" spans="1:11" ht="63">
      <c r="A95" s="15" t="s">
        <v>367</v>
      </c>
      <c r="B95" s="15" t="s">
        <v>368</v>
      </c>
      <c r="C95" s="17" t="s">
        <v>17</v>
      </c>
      <c r="D95" s="18">
        <v>120</v>
      </c>
      <c r="E95" s="15"/>
      <c r="F95" s="268"/>
      <c r="G95" s="33"/>
      <c r="H95" s="41"/>
      <c r="I95" s="385">
        <f>G95+(G95*H95/100)</f>
        <v>0</v>
      </c>
      <c r="J95" s="333">
        <f>D95*G95</f>
        <v>0</v>
      </c>
      <c r="K95" s="333">
        <f>D95*I95</f>
        <v>0</v>
      </c>
    </row>
    <row r="96" spans="1:11">
      <c r="A96" s="54" t="s">
        <v>380</v>
      </c>
      <c r="B96" s="197"/>
      <c r="C96" s="54"/>
      <c r="D96" s="387"/>
      <c r="E96" s="197"/>
      <c r="F96" s="386"/>
      <c r="G96" s="388"/>
      <c r="H96" s="642"/>
      <c r="I96" s="385"/>
      <c r="J96" s="218">
        <f>SUM(J94:J95)</f>
        <v>0</v>
      </c>
      <c r="K96" s="218">
        <f>SUM(K94:K95)</f>
        <v>0</v>
      </c>
    </row>
    <row r="97" spans="1:11">
      <c r="A97" s="54"/>
      <c r="B97" s="197"/>
      <c r="C97" s="54"/>
      <c r="D97" s="387"/>
      <c r="E97" s="197"/>
      <c r="F97" s="386"/>
      <c r="G97" s="388"/>
      <c r="H97" s="642"/>
      <c r="I97" s="385"/>
      <c r="J97" s="218"/>
      <c r="K97" s="218"/>
    </row>
    <row r="98" spans="1:11">
      <c r="A98" s="376" t="s">
        <v>652</v>
      </c>
      <c r="B98" s="377"/>
      <c r="C98" s="378"/>
      <c r="D98" s="379"/>
      <c r="E98" s="377"/>
      <c r="F98" s="380"/>
      <c r="G98" s="381"/>
      <c r="H98" s="382"/>
      <c r="I98" s="383"/>
      <c r="J98" s="384"/>
      <c r="K98" s="384"/>
    </row>
    <row r="99" spans="1:11" ht="409.5">
      <c r="A99" s="15" t="s">
        <v>370</v>
      </c>
      <c r="B99" s="15" t="s">
        <v>762</v>
      </c>
      <c r="C99" s="17"/>
      <c r="D99" s="18"/>
      <c r="E99" s="15"/>
      <c r="F99" s="268"/>
      <c r="G99" s="329"/>
      <c r="H99" s="348"/>
      <c r="I99" s="385"/>
      <c r="J99" s="333"/>
      <c r="K99" s="333"/>
    </row>
    <row r="100" spans="1:11">
      <c r="A100" s="15" t="s">
        <v>371</v>
      </c>
      <c r="B100" s="15"/>
      <c r="C100" s="17" t="s">
        <v>17</v>
      </c>
      <c r="D100" s="18">
        <v>360</v>
      </c>
      <c r="E100" s="15"/>
      <c r="F100" s="268"/>
      <c r="G100" s="349"/>
      <c r="H100" s="43"/>
      <c r="I100" s="385">
        <f>G100+(G100*H100/100)</f>
        <v>0</v>
      </c>
      <c r="J100" s="333">
        <f>D100*G100</f>
        <v>0</v>
      </c>
      <c r="K100" s="333">
        <f>D100*I100</f>
        <v>0</v>
      </c>
    </row>
    <row r="101" spans="1:11">
      <c r="A101" s="15" t="s">
        <v>372</v>
      </c>
      <c r="B101" s="15"/>
      <c r="C101" s="17" t="s">
        <v>17</v>
      </c>
      <c r="D101" s="18">
        <v>240</v>
      </c>
      <c r="E101" s="15"/>
      <c r="F101" s="268"/>
      <c r="G101" s="349"/>
      <c r="H101" s="43"/>
      <c r="I101" s="385">
        <f>G101+(G101*H101/100)</f>
        <v>0</v>
      </c>
      <c r="J101" s="333">
        <f>D101*G101</f>
        <v>0</v>
      </c>
      <c r="K101" s="333">
        <f>D101*I101</f>
        <v>0</v>
      </c>
    </row>
    <row r="102" spans="1:11">
      <c r="A102" s="54" t="s">
        <v>382</v>
      </c>
      <c r="B102" s="197"/>
      <c r="C102" s="17"/>
      <c r="D102" s="387"/>
      <c r="E102" s="197"/>
      <c r="F102" s="386"/>
      <c r="G102" s="388"/>
      <c r="H102" s="642"/>
      <c r="I102" s="385"/>
      <c r="J102" s="218">
        <f>SUM(J100:J101)</f>
        <v>0</v>
      </c>
      <c r="K102" s="218">
        <f>SUM(K100:K101)</f>
        <v>0</v>
      </c>
    </row>
    <row r="103" spans="1:11">
      <c r="A103" s="54"/>
      <c r="B103" s="197"/>
      <c r="C103" s="17"/>
      <c r="D103" s="387"/>
      <c r="E103" s="197"/>
      <c r="F103" s="386"/>
      <c r="G103" s="388"/>
      <c r="H103" s="642"/>
      <c r="I103" s="385"/>
      <c r="J103" s="218"/>
      <c r="K103" s="218"/>
    </row>
    <row r="104" spans="1:11">
      <c r="A104" s="376" t="s">
        <v>653</v>
      </c>
      <c r="B104" s="377"/>
      <c r="C104" s="378"/>
      <c r="D104" s="379"/>
      <c r="E104" s="377"/>
      <c r="F104" s="380"/>
      <c r="G104" s="381"/>
      <c r="H104" s="382"/>
      <c r="I104" s="383"/>
      <c r="J104" s="384"/>
      <c r="K104" s="384"/>
    </row>
    <row r="105" spans="1:11" ht="204.75">
      <c r="A105" s="15" t="s">
        <v>374</v>
      </c>
      <c r="B105" s="15" t="s">
        <v>375</v>
      </c>
      <c r="C105" s="17" t="s">
        <v>17</v>
      </c>
      <c r="D105" s="18">
        <v>75</v>
      </c>
      <c r="E105" s="688"/>
      <c r="F105" s="268"/>
      <c r="G105" s="32"/>
      <c r="H105" s="43"/>
      <c r="I105" s="385">
        <f>G105+(G105*H105/100)</f>
        <v>0</v>
      </c>
      <c r="J105" s="333">
        <f>D105*G105</f>
        <v>0</v>
      </c>
      <c r="K105" s="333">
        <f>D105*I105</f>
        <v>0</v>
      </c>
    </row>
    <row r="106" spans="1:11">
      <c r="A106" s="54" t="s">
        <v>654</v>
      </c>
      <c r="B106" s="197"/>
      <c r="C106" s="54"/>
      <c r="D106" s="387"/>
      <c r="E106" s="197"/>
      <c r="F106" s="386"/>
      <c r="G106" s="388"/>
      <c r="H106" s="642"/>
      <c r="I106" s="385"/>
      <c r="J106" s="218">
        <f>SUM(J105:J105)</f>
        <v>0</v>
      </c>
      <c r="K106" s="218">
        <f>SUM(K105:K105)</f>
        <v>0</v>
      </c>
    </row>
    <row r="107" spans="1:11">
      <c r="A107" s="54"/>
      <c r="B107" s="197"/>
      <c r="C107" s="54"/>
      <c r="D107" s="387"/>
      <c r="E107" s="197"/>
      <c r="F107" s="386"/>
      <c r="G107" s="388"/>
      <c r="H107" s="642"/>
      <c r="I107" s="385"/>
      <c r="J107" s="218"/>
      <c r="K107" s="218"/>
    </row>
    <row r="108" spans="1:11" s="698" customFormat="1">
      <c r="A108" s="689" t="s">
        <v>655</v>
      </c>
      <c r="B108" s="690"/>
      <c r="C108" s="691"/>
      <c r="D108" s="692"/>
      <c r="E108" s="690"/>
      <c r="F108" s="693"/>
      <c r="G108" s="694"/>
      <c r="H108" s="695"/>
      <c r="I108" s="696"/>
      <c r="J108" s="697"/>
      <c r="K108" s="697"/>
    </row>
    <row r="109" spans="1:11" s="173" customFormat="1">
      <c r="A109" s="79" t="s">
        <v>377</v>
      </c>
      <c r="B109" s="68" t="s">
        <v>378</v>
      </c>
      <c r="C109" s="79" t="s">
        <v>328</v>
      </c>
      <c r="D109" s="80">
        <v>240</v>
      </c>
      <c r="E109" s="68"/>
      <c r="F109" s="699"/>
      <c r="G109" s="69"/>
      <c r="H109" s="70"/>
      <c r="I109" s="537">
        <f>G109+(G109*H109/100)</f>
        <v>0</v>
      </c>
      <c r="J109" s="351">
        <f>D109*G109</f>
        <v>0</v>
      </c>
      <c r="K109" s="351">
        <f>D109*I109</f>
        <v>0</v>
      </c>
    </row>
    <row r="110" spans="1:11" s="173" customFormat="1">
      <c r="A110" s="79" t="s">
        <v>542</v>
      </c>
      <c r="B110" s="68" t="s">
        <v>378</v>
      </c>
      <c r="C110" s="79" t="s">
        <v>328</v>
      </c>
      <c r="D110" s="80">
        <v>60</v>
      </c>
      <c r="E110" s="68"/>
      <c r="F110" s="699"/>
      <c r="G110" s="69"/>
      <c r="H110" s="71"/>
      <c r="I110" s="537">
        <f>G110+(G110*H110/100)</f>
        <v>0</v>
      </c>
      <c r="J110" s="351">
        <f>D110*G110</f>
        <v>0</v>
      </c>
      <c r="K110" s="351">
        <f>D110*I110</f>
        <v>0</v>
      </c>
    </row>
    <row r="111" spans="1:11" s="173" customFormat="1">
      <c r="A111" s="213" t="s">
        <v>656</v>
      </c>
      <c r="B111" s="256"/>
      <c r="C111" s="213"/>
      <c r="D111" s="257"/>
      <c r="E111" s="256"/>
      <c r="F111" s="700"/>
      <c r="G111" s="701"/>
      <c r="H111" s="642"/>
      <c r="I111" s="537"/>
      <c r="J111" s="702">
        <f>SUM(J109:J110)</f>
        <v>0</v>
      </c>
      <c r="K111" s="702">
        <f>SUM(K109:K110)</f>
        <v>0</v>
      </c>
    </row>
    <row r="113" spans="1:11">
      <c r="A113" s="376" t="s">
        <v>657</v>
      </c>
      <c r="B113" s="377"/>
      <c r="C113" s="378"/>
      <c r="D113" s="379"/>
      <c r="E113" s="377"/>
      <c r="F113" s="380"/>
      <c r="G113" s="381"/>
      <c r="H113" s="382"/>
      <c r="I113" s="383"/>
      <c r="J113" s="384"/>
      <c r="K113" s="384"/>
    </row>
    <row r="114" spans="1:11" ht="47.25">
      <c r="A114" s="17" t="s">
        <v>418</v>
      </c>
      <c r="B114" s="15" t="s">
        <v>419</v>
      </c>
      <c r="C114" s="17" t="s">
        <v>17</v>
      </c>
      <c r="D114" s="18">
        <v>3600</v>
      </c>
      <c r="E114" s="15"/>
      <c r="F114" s="268"/>
      <c r="G114" s="329"/>
      <c r="H114" s="62"/>
      <c r="I114" s="385">
        <f>G114+(G114*H114/100)</f>
        <v>0</v>
      </c>
      <c r="J114" s="333">
        <f>D114*G114</f>
        <v>0</v>
      </c>
      <c r="K114" s="333">
        <f>D114*I114</f>
        <v>0</v>
      </c>
    </row>
    <row r="115" spans="1:11" ht="31.5">
      <c r="A115" s="15" t="s">
        <v>420</v>
      </c>
      <c r="B115" s="15" t="s">
        <v>421</v>
      </c>
      <c r="C115" s="17" t="s">
        <v>17</v>
      </c>
      <c r="D115" s="18">
        <v>2700</v>
      </c>
      <c r="E115" s="15"/>
      <c r="F115" s="268"/>
      <c r="G115" s="34"/>
      <c r="H115" s="42"/>
      <c r="I115" s="385">
        <f>G115+(G115*H115/100)</f>
        <v>0</v>
      </c>
      <c r="J115" s="333">
        <f>D115*G115</f>
        <v>0</v>
      </c>
      <c r="K115" s="333">
        <f>D115*I115</f>
        <v>0</v>
      </c>
    </row>
    <row r="116" spans="1:11" ht="141.75">
      <c r="A116" s="15" t="s">
        <v>435</v>
      </c>
      <c r="B116" s="15" t="s">
        <v>436</v>
      </c>
      <c r="C116" s="17" t="s">
        <v>17</v>
      </c>
      <c r="D116" s="80">
        <v>4200</v>
      </c>
      <c r="E116" s="15"/>
      <c r="F116" s="268"/>
      <c r="G116" s="34"/>
      <c r="H116" s="42"/>
      <c r="I116" s="385">
        <f>G116+(G116*H116/100)</f>
        <v>0</v>
      </c>
      <c r="J116" s="333">
        <f>D116*G116</f>
        <v>0</v>
      </c>
      <c r="K116" s="333">
        <f>D116*I116</f>
        <v>0</v>
      </c>
    </row>
    <row r="117" spans="1:11">
      <c r="A117" s="54" t="s">
        <v>658</v>
      </c>
      <c r="B117" s="197"/>
      <c r="C117" s="54"/>
      <c r="D117" s="387"/>
      <c r="E117" s="197"/>
      <c r="F117" s="386"/>
      <c r="G117" s="388"/>
      <c r="H117" s="389"/>
      <c r="I117" s="385"/>
      <c r="J117" s="218">
        <f>SUM(J114:J116)</f>
        <v>0</v>
      </c>
      <c r="K117" s="218">
        <f>SUM(K114:K116)</f>
        <v>0</v>
      </c>
    </row>
    <row r="118" spans="1:11">
      <c r="A118" s="17"/>
      <c r="B118" s="15"/>
      <c r="C118" s="17"/>
      <c r="D118" s="80"/>
      <c r="E118" s="15"/>
      <c r="F118" s="268"/>
      <c r="G118" s="329"/>
      <c r="H118" s="62"/>
      <c r="I118" s="385"/>
      <c r="J118" s="333"/>
      <c r="K118" s="333"/>
    </row>
    <row r="119" spans="1:11">
      <c r="A119" s="707" t="s">
        <v>772</v>
      </c>
      <c r="B119" s="377"/>
      <c r="C119" s="378"/>
      <c r="D119" s="379"/>
      <c r="E119" s="377"/>
      <c r="F119" s="380"/>
      <c r="G119" s="381"/>
      <c r="H119" s="382"/>
      <c r="I119" s="383"/>
      <c r="J119" s="384"/>
      <c r="K119" s="384"/>
    </row>
    <row r="120" spans="1:11" ht="31.5">
      <c r="A120" s="17" t="s">
        <v>548</v>
      </c>
      <c r="B120" s="15" t="s">
        <v>422</v>
      </c>
      <c r="C120" s="17" t="s">
        <v>17</v>
      </c>
      <c r="D120" s="80">
        <v>18000</v>
      </c>
      <c r="E120" s="15"/>
      <c r="F120" s="268"/>
      <c r="G120" s="329"/>
      <c r="H120" s="62"/>
      <c r="I120" s="385">
        <f>G120+(G120*H120/100)</f>
        <v>0</v>
      </c>
      <c r="J120" s="333">
        <f>D120*G120</f>
        <v>0</v>
      </c>
      <c r="K120" s="333">
        <f>D120*I120</f>
        <v>0</v>
      </c>
    </row>
    <row r="121" spans="1:11">
      <c r="A121" s="54" t="s">
        <v>768</v>
      </c>
      <c r="B121" s="197"/>
      <c r="C121" s="54"/>
      <c r="D121" s="387"/>
      <c r="E121" s="197"/>
      <c r="F121" s="386"/>
      <c r="G121" s="388"/>
      <c r="H121" s="389"/>
      <c r="I121" s="385"/>
      <c r="J121" s="218">
        <f>SUM(J114:J120)</f>
        <v>0</v>
      </c>
      <c r="K121" s="218">
        <f>SUM(K114:K120)</f>
        <v>0</v>
      </c>
    </row>
    <row r="122" spans="1:11">
      <c r="A122" s="211"/>
      <c r="B122" s="211"/>
      <c r="C122" s="285"/>
      <c r="D122" s="285"/>
      <c r="E122" s="285"/>
      <c r="F122" s="285"/>
      <c r="G122" s="390"/>
      <c r="H122" s="391"/>
      <c r="I122" s="285"/>
      <c r="J122" s="285"/>
      <c r="K122" s="285"/>
    </row>
    <row r="123" spans="1:11">
      <c r="A123" s="376" t="s">
        <v>659</v>
      </c>
      <c r="B123" s="377"/>
      <c r="C123" s="378"/>
      <c r="D123" s="379"/>
      <c r="E123" s="377"/>
      <c r="F123" s="380"/>
      <c r="G123" s="381"/>
      <c r="H123" s="382"/>
      <c r="I123" s="383"/>
      <c r="J123" s="384"/>
      <c r="K123" s="384"/>
    </row>
    <row r="124" spans="1:11" ht="128.25">
      <c r="A124" s="74" t="s">
        <v>710</v>
      </c>
      <c r="B124" s="74" t="s">
        <v>706</v>
      </c>
      <c r="C124" s="285" t="s">
        <v>17</v>
      </c>
      <c r="D124" s="278">
        <v>750</v>
      </c>
      <c r="E124" s="278"/>
      <c r="F124" s="278"/>
      <c r="G124" s="420"/>
      <c r="H124" s="703"/>
      <c r="I124" s="385">
        <f>G124+(G124*H124/100)</f>
        <v>0</v>
      </c>
      <c r="J124" s="333">
        <f>D124*G124</f>
        <v>0</v>
      </c>
      <c r="K124" s="333">
        <f>D124*I124</f>
        <v>0</v>
      </c>
    </row>
    <row r="125" spans="1:11" ht="116.25" thickBot="1">
      <c r="A125" s="74" t="s">
        <v>711</v>
      </c>
      <c r="B125" s="74" t="s">
        <v>707</v>
      </c>
      <c r="C125" s="17" t="s">
        <v>17</v>
      </c>
      <c r="D125" s="704">
        <v>120</v>
      </c>
      <c r="E125" s="115"/>
      <c r="F125" s="115"/>
      <c r="G125" s="397"/>
      <c r="H125" s="705"/>
      <c r="I125" s="385">
        <f>G125+(G125*H125/100)</f>
        <v>0</v>
      </c>
      <c r="J125" s="333">
        <f>D125*G125</f>
        <v>0</v>
      </c>
      <c r="K125" s="333">
        <f>D125*I125</f>
        <v>0</v>
      </c>
    </row>
    <row r="126" spans="1:11" ht="129" thickBot="1">
      <c r="A126" s="75" t="s">
        <v>712</v>
      </c>
      <c r="B126" s="75" t="s">
        <v>708</v>
      </c>
      <c r="C126" s="17" t="s">
        <v>17</v>
      </c>
      <c r="D126" s="704">
        <v>540</v>
      </c>
      <c r="E126" s="115"/>
      <c r="F126" s="115"/>
      <c r="G126" s="397"/>
      <c r="H126" s="705"/>
      <c r="I126" s="385">
        <f>G126+(G126*H126/100)</f>
        <v>0</v>
      </c>
      <c r="J126" s="333">
        <f>D126*G126</f>
        <v>0</v>
      </c>
      <c r="K126" s="333">
        <f>D126*I126</f>
        <v>0</v>
      </c>
    </row>
    <row r="127" spans="1:11" ht="129" thickBot="1">
      <c r="A127" s="75" t="s">
        <v>713</v>
      </c>
      <c r="B127" s="75" t="s">
        <v>709</v>
      </c>
      <c r="C127" s="17" t="s">
        <v>17</v>
      </c>
      <c r="D127" s="281">
        <v>1500</v>
      </c>
      <c r="E127" s="283"/>
      <c r="F127" s="283"/>
      <c r="G127" s="706"/>
      <c r="I127" s="385">
        <f>G127+(G127*H127/100)</f>
        <v>0</v>
      </c>
      <c r="J127" s="333">
        <f>D127*G127</f>
        <v>0</v>
      </c>
      <c r="K127" s="333">
        <f>D127*I127</f>
        <v>0</v>
      </c>
    </row>
    <row r="128" spans="1:11">
      <c r="A128" s="54" t="s">
        <v>394</v>
      </c>
      <c r="B128" s="197"/>
      <c r="C128" s="54"/>
      <c r="D128" s="387"/>
      <c r="E128" s="197"/>
      <c r="F128" s="386"/>
      <c r="G128" s="388"/>
      <c r="H128" s="389"/>
      <c r="I128" s="385"/>
      <c r="J128" s="218">
        <f>SUM(J124:J127)</f>
        <v>0</v>
      </c>
      <c r="K128" s="218">
        <f>SUM(K124:K127)</f>
        <v>0</v>
      </c>
    </row>
    <row r="129" spans="1:11">
      <c r="A129" s="54" t="s">
        <v>763</v>
      </c>
      <c r="B129" s="197"/>
      <c r="C129" s="54"/>
      <c r="D129" s="636"/>
      <c r="E129" s="14"/>
      <c r="F129" s="389"/>
      <c r="G129" s="388"/>
      <c r="H129" s="637"/>
      <c r="I129" s="604"/>
      <c r="J129" s="568">
        <f>SUM(J128+J121+J111+J106+J102+J96+J91+J80+J70+J63+J59+J51+J47+J24+J17+J14)</f>
        <v>0</v>
      </c>
      <c r="K129" s="569">
        <f>SUM(K128+K121+K111+K106+K102+K96+K80+K70+K63+K59+K51+K47+K24+K17+K14+K91)</f>
        <v>0</v>
      </c>
    </row>
    <row r="132" spans="1:11">
      <c r="J132" s="35"/>
    </row>
  </sheetData>
  <autoFilter ref="A9:K129"/>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Matej Špilar</cp:lastModifiedBy>
  <cp:lastPrinted>2022-09-22T10:31:28Z</cp:lastPrinted>
  <dcterms:created xsi:type="dcterms:W3CDTF">2022-07-14T06:51:29Z</dcterms:created>
  <dcterms:modified xsi:type="dcterms:W3CDTF">2025-03-31T11:42:59Z</dcterms:modified>
</cp:coreProperties>
</file>